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17" firstSheet="6" activeTab="1"/>
  </bookViews>
  <sheets>
    <sheet name="送表" sheetId="1" state="hidden" r:id="rId1"/>
    <sheet name="审核表" sheetId="2" r:id="rId2"/>
    <sheet name="对比表(首送)" sheetId="3" state="hidden" r:id="rId3"/>
    <sheet name="对比表(再送)" sheetId="4" state="hidden" r:id="rId4"/>
  </sheets>
  <definedNames>
    <definedName name="_xlnm.Print_Area" localSheetId="1">审核表!$A$1:$H$18</definedName>
  </definedNames>
  <calcPr calcId="144525" fullPrecision="0"/>
</workbook>
</file>

<file path=xl/sharedStrings.xml><?xml version="1.0" encoding="utf-8"?>
<sst xmlns="http://schemas.openxmlformats.org/spreadsheetml/2006/main" count="291" uniqueCount="134">
  <si>
    <t>深圳市宝安区政府投资项目评审中心发文送审表</t>
  </si>
  <si>
    <t>发文标题</t>
  </si>
  <si>
    <t>关于福海街道2018年“双宜小村”建设工程（三期）可行性研究报告评审的意见</t>
  </si>
  <si>
    <t>项目负责人</t>
  </si>
  <si>
    <t>杨建贵</t>
  </si>
  <si>
    <t>拟稿时间</t>
  </si>
  <si>
    <t>发文编号</t>
  </si>
  <si>
    <t>宝投评审〔2018〕  号</t>
  </si>
  <si>
    <t>印数</t>
  </si>
  <si>
    <t xml:space="preserve"> 份</t>
  </si>
  <si>
    <t>项目协审工程师
签名：</t>
  </si>
  <si>
    <r>
      <rPr>
        <sz val="11"/>
        <rFont val="仿宋_GB2312"/>
        <charset val="134"/>
      </rPr>
      <t>一、已按自查表编列内容逐项审查
二、评审结论                                                        送审估算9366.64万元，其中，建安工程费7607.52万元，工程建设其他费1065.30万元，预备费693.82万元。
审定估算7719.05万元，其中，建安工程费6377.18万元，工程建设其他费770.09万元，预备费571.78万元。
审定估算比送审估算减少1647.59万元，核减率17.59%。
三、项目评价
    本项目定位属于达标城中村，综合治理占地面积约15.70万</t>
    </r>
    <r>
      <rPr>
        <sz val="11"/>
        <rFont val="宋体"/>
        <charset val="134"/>
      </rPr>
      <t>㎡</t>
    </r>
    <r>
      <rPr>
        <sz val="11"/>
        <rFont val="仿宋_GB2312"/>
        <charset val="134"/>
      </rPr>
      <t>，核定估算7719.05万元，综合投资指标491.66元/m</t>
    </r>
    <r>
      <rPr>
        <sz val="11"/>
        <rFont val="宋体"/>
        <charset val="134"/>
      </rPr>
      <t>²</t>
    </r>
    <r>
      <rPr>
        <sz val="11"/>
        <rFont val="仿宋_GB2312"/>
        <charset val="134"/>
      </rPr>
      <t>。工程内容主要包括：消防安全治理、燃气安全治理、弱电管线治理、环境卫生治理、市容秩序治理、交通秩序治理。依据《宝安区城中村分级治理建设标准导则》对城中村治理内容各分项投资进行分析，各分项投资指标均控制在指标范围内。深圳市其他区达标城中村综合投资指标区间为570～1100元/m</t>
    </r>
    <r>
      <rPr>
        <sz val="11"/>
        <rFont val="宋体"/>
        <charset val="134"/>
      </rPr>
      <t>²</t>
    </r>
    <r>
      <rPr>
        <sz val="11"/>
        <rFont val="仿宋_GB2312"/>
        <charset val="134"/>
      </rPr>
      <t>，高于我区，原因是其他区将社区安全治理（视频门禁和视频监控）、正本清源和三线下地等纳入城中村综合整治，而我区则由别的项目建设实施，若建设内容进行同口径对比，则我区于其他区达标城中村综合投资标准相当。</t>
    </r>
  </si>
  <si>
    <t>项目负责人
签名：</t>
  </si>
  <si>
    <t xml:space="preserve">项目组成员复核
签名：        </t>
  </si>
  <si>
    <t>内  容</t>
  </si>
  <si>
    <t>是否齐全</t>
  </si>
  <si>
    <t>备注</t>
  </si>
  <si>
    <t>1.项目名称是否与立项一致。</t>
  </si>
  <si>
    <t>□是  □否</t>
  </si>
  <si>
    <t>2.本文格式是否符合公文格式要求。</t>
  </si>
  <si>
    <t>3.是否采用评审意见和表格模板形式。</t>
  </si>
  <si>
    <t>4.首次送审价与审定价之间比较是否正确。</t>
  </si>
  <si>
    <t>5.评审表格数据是否正确和完整，评审意见数据是否与表格一致。</t>
  </si>
  <si>
    <t>6.可研或概算自查表所列内容是否均已填写</t>
  </si>
  <si>
    <t>7.报告是否齐全（包括三部分内容：评审意见正文、评审表格、征求意见相关函件。）</t>
  </si>
  <si>
    <t>8.改建、扩建、修缮、环境提升、交通综合整治等项目是否有现状照片。</t>
  </si>
  <si>
    <t>9.是否有效果图。</t>
  </si>
  <si>
    <t>10.其他认为需说明的问题。</t>
  </si>
  <si>
    <t>领导批示</t>
  </si>
  <si>
    <t>星间激光通信超净实验室建设工程设计、采购、施工总承包（EPC）工程采购项目控制价汇总表</t>
  </si>
  <si>
    <t>工程名称：星间激光通信超净实验室建设工程设计、采购、施工总承包（EPC）工程</t>
  </si>
  <si>
    <t>序号</t>
  </si>
  <si>
    <t>项 目 名 称</t>
  </si>
  <si>
    <t>单位</t>
  </si>
  <si>
    <t>数量</t>
  </si>
  <si>
    <t>单位造价
元/m2</t>
  </si>
  <si>
    <t>金额
（万元）</t>
  </si>
  <si>
    <t>占总投资比重</t>
  </si>
  <si>
    <t>一</t>
  </si>
  <si>
    <t>建筑安装工程费</t>
  </si>
  <si>
    <t>m2</t>
  </si>
  <si>
    <t>装修工程部分</t>
  </si>
  <si>
    <t>含措施费、规费、税金</t>
  </si>
  <si>
    <t>照明配电部分</t>
  </si>
  <si>
    <t>净化空调部分</t>
  </si>
  <si>
    <t>辅助设备及安装部分</t>
  </si>
  <si>
    <t>消防改建部分</t>
  </si>
  <si>
    <t>暂定金额</t>
  </si>
  <si>
    <t>二</t>
  </si>
  <si>
    <t>工程建设其他费</t>
  </si>
  <si>
    <t>计费依据</t>
  </si>
  <si>
    <t>以建安费为基数内插计算</t>
  </si>
  <si>
    <t>工程设计费</t>
  </si>
  <si>
    <t>计价格[2002]10号</t>
  </si>
  <si>
    <t>基本设计费</t>
  </si>
  <si>
    <t>竣工图编制费</t>
  </si>
  <si>
    <t>设计费×8％</t>
  </si>
  <si>
    <t>工程保险费</t>
  </si>
  <si>
    <t>深建价[2017]36号</t>
  </si>
  <si>
    <t>弃土场受纳处置费</t>
  </si>
  <si>
    <t>深建废管[2018]9号</t>
  </si>
  <si>
    <t>招标代理服务费</t>
  </si>
  <si>
    <t>计价格[2002]1980号</t>
  </si>
  <si>
    <t>工程招标交易费</t>
  </si>
  <si>
    <t>深发改[2016]1066号</t>
  </si>
  <si>
    <t>三</t>
  </si>
  <si>
    <t>工程控制总价</t>
  </si>
  <si>
    <t>（一+二）</t>
  </si>
  <si>
    <t>福海街道2018年“双宜小村”建设工程（三期）估算审核对比表</t>
  </si>
  <si>
    <t>宝安区政府投资项目评审中心制</t>
  </si>
  <si>
    <t>项目名称</t>
  </si>
  <si>
    <t xml:space="preserve">送审造价
(万元)    </t>
  </si>
  <si>
    <t>审核造价
(万元)</t>
  </si>
  <si>
    <t xml:space="preserve">审核增减
(万元)      </t>
  </si>
  <si>
    <t>(一)</t>
  </si>
  <si>
    <t>塘尾八区</t>
  </si>
  <si>
    <t>消防安全治理</t>
  </si>
  <si>
    <t>消防宣传教育（宣传栏）</t>
  </si>
  <si>
    <t>用电安全治理</t>
  </si>
  <si>
    <t>配电设施完善(配电箱)</t>
  </si>
  <si>
    <t>燃气安全治理</t>
  </si>
  <si>
    <t>燃气管道</t>
  </si>
  <si>
    <t>弱电管线治理</t>
  </si>
  <si>
    <t>弱电管线下地</t>
  </si>
  <si>
    <t>有线电视迁改</t>
  </si>
  <si>
    <t>环境卫生治理</t>
  </si>
  <si>
    <t>垃圾分类回收点</t>
  </si>
  <si>
    <t>垃圾分类指引牌</t>
  </si>
  <si>
    <t>市容秩序治理</t>
  </si>
  <si>
    <t>绿地系统（基础复绿）</t>
  </si>
  <si>
    <t>绿地系统（活动场地）</t>
  </si>
  <si>
    <t xml:space="preserve">夜景灯光（基础照明） </t>
  </si>
  <si>
    <t>交通秩序治理</t>
  </si>
  <si>
    <t>道路硬化（车行道）</t>
  </si>
  <si>
    <t>道路硬化（人行道）</t>
  </si>
  <si>
    <t>交通标线及标志设置</t>
  </si>
  <si>
    <t>(二)</t>
  </si>
  <si>
    <t>塘尾十区</t>
  </si>
  <si>
    <t>夜景灯光（基础照明）</t>
  </si>
  <si>
    <t>交通标志及标线设置</t>
  </si>
  <si>
    <t>(三)</t>
  </si>
  <si>
    <t>塘尾十二区</t>
  </si>
  <si>
    <t>(四)</t>
  </si>
  <si>
    <t>塘尾十四区</t>
  </si>
  <si>
    <t>项目建设管理费</t>
  </si>
  <si>
    <t>建设工程监理费</t>
  </si>
  <si>
    <t>工程勘察费</t>
  </si>
  <si>
    <t>施工图审查费</t>
  </si>
  <si>
    <t>工程造价咨询费</t>
  </si>
  <si>
    <t>前期工作咨询费</t>
  </si>
  <si>
    <t>环境影响咨询费</t>
  </si>
  <si>
    <t>水土保持服务费</t>
  </si>
  <si>
    <t>预备费</t>
  </si>
  <si>
    <t>四</t>
  </si>
  <si>
    <t>工程总估算</t>
  </si>
  <si>
    <t>福海街道2018年“双宜小村”建设工程（四期）估算审核对比表</t>
  </si>
  <si>
    <t>评审环节</t>
  </si>
  <si>
    <t>初步评审</t>
  </si>
  <si>
    <t>福海街道2018年“双宜小村”建设工程（四期）</t>
  </si>
  <si>
    <t>详细评审</t>
  </si>
  <si>
    <t>塘尾十一区</t>
  </si>
  <si>
    <t>室外消火栓</t>
  </si>
  <si>
    <t>室内消火栓</t>
  </si>
  <si>
    <t xml:space="preserve">夜景灯光（基础照明）   </t>
  </si>
  <si>
    <t>散水改造</t>
  </si>
  <si>
    <t>交通标线</t>
  </si>
  <si>
    <t>交通标志</t>
  </si>
  <si>
    <t>塘尾二十四区</t>
  </si>
  <si>
    <t>弱电管线</t>
  </si>
  <si>
    <t>塘尾二十五区</t>
  </si>
  <si>
    <t>施工现场视频监控系统</t>
  </si>
  <si>
    <t>建设单位临时设施费</t>
  </si>
  <si>
    <t>检测费</t>
  </si>
  <si>
    <t>最终结论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</si>
</sst>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0.00_ "/>
    <numFmt numFmtId="178" formatCode="0.00_);[Red]\(0.00\)"/>
  </numFmts>
  <fonts count="38">
    <font>
      <sz val="12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5"/>
      <name val="仿宋_GB2312"/>
      <charset val="134"/>
    </font>
    <font>
      <b/>
      <sz val="10"/>
      <name val="宋体"/>
      <charset val="134"/>
    </font>
    <font>
      <b/>
      <sz val="15"/>
      <name val="宋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0"/>
      <name val="宋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.5"/>
      <name val="宋体"/>
      <charset val="134"/>
      <scheme val="minor"/>
    </font>
    <font>
      <b/>
      <sz val="20"/>
      <name val="宋体"/>
      <charset val="134"/>
    </font>
    <font>
      <sz val="14"/>
      <name val="仿宋_GB2312"/>
      <charset val="134"/>
    </font>
    <font>
      <sz val="15"/>
      <name val="仿宋_GB2312"/>
      <charset val="134"/>
    </font>
    <font>
      <sz val="11"/>
      <name val="仿宋_GB2312"/>
      <charset val="134"/>
    </font>
    <font>
      <u/>
      <sz val="12"/>
      <color indexed="12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name val="Geneva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7">
    <xf numFmtId="0" fontId="0" fillId="0" borderId="0"/>
    <xf numFmtId="42" fontId="18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5" borderId="13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26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8" fillId="15" borderId="14" applyNumberFormat="0" applyFon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4" fillId="22" borderId="18" applyNumberFormat="0" applyAlignment="0" applyProtection="0">
      <alignment vertical="center"/>
    </xf>
    <xf numFmtId="0" fontId="35" fillId="22" borderId="13" applyNumberFormat="0" applyAlignment="0" applyProtection="0">
      <alignment vertical="center"/>
    </xf>
    <xf numFmtId="0" fontId="36" fillId="23" borderId="19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0" borderId="0"/>
    <xf numFmtId="0" fontId="20" fillId="1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  <xf numFmtId="0" fontId="26" fillId="0" borderId="0"/>
    <xf numFmtId="0" fontId="0" fillId="0" borderId="0"/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textRotation="255" wrapText="1"/>
    </xf>
    <xf numFmtId="0" fontId="7" fillId="0" borderId="2" xfId="0" applyFont="1" applyBorder="1" applyAlignment="1">
      <alignment horizontal="center" vertical="center"/>
    </xf>
    <xf numFmtId="177" fontId="7" fillId="0" borderId="2" xfId="0" applyNumberFormat="1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2" xfId="18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177" fontId="0" fillId="0" borderId="0" xfId="0" applyNumberFormat="1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0" fillId="0" borderId="0" xfId="0" applyFont="1"/>
    <xf numFmtId="0" fontId="9" fillId="0" borderId="2" xfId="0" applyFont="1" applyBorder="1" applyAlignment="1" applyProtection="1">
      <alignment horizontal="center" vertical="center" wrapText="1"/>
      <protection locked="0"/>
    </xf>
    <xf numFmtId="177" fontId="9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12" fillId="2" borderId="2" xfId="0" applyFont="1" applyFill="1" applyBorder="1" applyAlignment="1" applyProtection="1">
      <alignment horizontal="center" vertical="center" wrapText="1"/>
      <protection locked="0"/>
    </xf>
    <xf numFmtId="177" fontId="11" fillId="0" borderId="2" xfId="0" applyNumberFormat="1" applyFont="1" applyBorder="1" applyAlignment="1" applyProtection="1">
      <alignment horizontal="center" vertical="center" wrapText="1"/>
      <protection locked="0"/>
    </xf>
    <xf numFmtId="177" fontId="11" fillId="0" borderId="2" xfId="0" applyNumberFormat="1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left" vertical="center"/>
      <protection locked="0"/>
    </xf>
    <xf numFmtId="10" fontId="11" fillId="0" borderId="2" xfId="0" applyNumberFormat="1" applyFont="1" applyBorder="1" applyAlignment="1" applyProtection="1">
      <alignment horizontal="center" vertical="center"/>
      <protection locked="0"/>
    </xf>
    <xf numFmtId="177" fontId="11" fillId="0" borderId="2" xfId="10" applyNumberFormat="1" applyFont="1" applyFill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 applyProtection="1">
      <alignment horizontal="left" vertical="center"/>
      <protection locked="0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178" fontId="11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0" fillId="0" borderId="0" xfId="56"/>
    <xf numFmtId="0" fontId="13" fillId="0" borderId="1" xfId="56" applyFont="1" applyBorder="1" applyAlignment="1">
      <alignment horizontal="center" vertical="center" wrapText="1"/>
    </xf>
    <xf numFmtId="0" fontId="14" fillId="0" borderId="2" xfId="55" applyFont="1" applyBorder="1" applyAlignment="1">
      <alignment horizontal="center" vertical="center" wrapText="1"/>
    </xf>
    <xf numFmtId="0" fontId="15" fillId="0" borderId="2" xfId="55" applyFont="1" applyBorder="1" applyAlignment="1">
      <alignment horizontal="center" vertical="center" wrapText="1"/>
    </xf>
    <xf numFmtId="31" fontId="14" fillId="0" borderId="2" xfId="55" applyNumberFormat="1" applyFont="1" applyBorder="1" applyAlignment="1">
      <alignment horizontal="center" vertical="center" wrapText="1"/>
    </xf>
    <xf numFmtId="0" fontId="14" fillId="0" borderId="3" xfId="55" applyFont="1" applyBorder="1" applyAlignment="1">
      <alignment horizontal="center" vertical="center" wrapText="1"/>
    </xf>
    <xf numFmtId="0" fontId="14" fillId="0" borderId="3" xfId="55" applyFont="1" applyBorder="1" applyAlignment="1">
      <alignment horizontal="left" vertical="center" wrapText="1"/>
    </xf>
    <xf numFmtId="0" fontId="16" fillId="0" borderId="8" xfId="55" applyFont="1" applyBorder="1" applyAlignment="1">
      <alignment horizontal="left" vertical="center" wrapText="1"/>
    </xf>
    <xf numFmtId="0" fontId="16" fillId="0" borderId="9" xfId="55" applyFont="1" applyBorder="1" applyAlignment="1">
      <alignment horizontal="left" vertical="center" wrapText="1"/>
    </xf>
    <xf numFmtId="0" fontId="14" fillId="0" borderId="10" xfId="55" applyFont="1" applyBorder="1" applyAlignment="1">
      <alignment horizontal="left" vertical="center" wrapText="1"/>
    </xf>
    <xf numFmtId="0" fontId="16" fillId="0" borderId="1" xfId="55" applyFont="1" applyBorder="1" applyAlignment="1">
      <alignment horizontal="left" vertical="center" wrapText="1"/>
    </xf>
    <xf numFmtId="0" fontId="16" fillId="0" borderId="11" xfId="55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_概算汇总表1" xfId="18"/>
    <cellStyle name="_ET_STYLE_NoName_00_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_x0007_" xfId="50"/>
    <cellStyle name="40% - 强调文字颜色 6" xfId="51" builtinId="51"/>
    <cellStyle name="60% - 强调文字颜色 6" xfId="52" builtinId="52"/>
    <cellStyle name="常规 2" xfId="53"/>
    <cellStyle name="常规 3" xfId="54"/>
    <cellStyle name="常规_评审中心发文送审表（模板2012.8.3）" xfId="55"/>
    <cellStyle name="常规_评审中心发文送审表（模板2012.9.10完善）" xfId="56"/>
  </cellStyles>
  <dxfs count="1">
    <dxf>
      <fill>
        <gradientFill degree="90">
          <stop position="0">
            <color theme="0"/>
          </stop>
          <stop position="1">
            <color rgb="FF87FF45"/>
          </stop>
        </gradientFill>
      </fill>
    </dxf>
  </dxfs>
  <tableStyles count="0" defaultTableStyle="TableStyleMedium2"/>
  <colors>
    <mruColors>
      <color rgb="0087FF45"/>
      <color rgb="00CCC0DA"/>
      <color rgb="00800080"/>
      <color rgb="00FCD5B4"/>
      <color rgb="00FDE9D9"/>
      <color rgb="000000FF"/>
      <color rgb="00E4DFEC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zoomScale="75" zoomScaleNormal="75" workbookViewId="0">
      <selection activeCell="B9" sqref="B9"/>
    </sheetView>
  </sheetViews>
  <sheetFormatPr defaultColWidth="9" defaultRowHeight="14.25" outlineLevelCol="3"/>
  <cols>
    <col min="1" max="1" width="18.375" style="56" customWidth="1"/>
    <col min="2" max="2" width="38.625" style="56" customWidth="1"/>
    <col min="3" max="3" width="12" style="56" customWidth="1"/>
    <col min="4" max="4" width="19.875" style="56" customWidth="1"/>
    <col min="5" max="16384" width="9" style="56"/>
  </cols>
  <sheetData>
    <row r="1" ht="27.75" customHeight="1" spans="1:4">
      <c r="A1" s="57" t="s">
        <v>0</v>
      </c>
      <c r="B1" s="57"/>
      <c r="C1" s="57"/>
      <c r="D1" s="57"/>
    </row>
    <row r="2" ht="45" customHeight="1" spans="1:4">
      <c r="A2" s="58" t="s">
        <v>1</v>
      </c>
      <c r="B2" s="59" t="s">
        <v>2</v>
      </c>
      <c r="C2" s="59"/>
      <c r="D2" s="59"/>
    </row>
    <row r="3" ht="30" customHeight="1" spans="1:4">
      <c r="A3" s="58" t="s">
        <v>3</v>
      </c>
      <c r="B3" s="58" t="s">
        <v>4</v>
      </c>
      <c r="C3" s="58" t="s">
        <v>5</v>
      </c>
      <c r="D3" s="60">
        <v>43437</v>
      </c>
    </row>
    <row r="4" ht="30" customHeight="1" spans="1:4">
      <c r="A4" s="61" t="s">
        <v>6</v>
      </c>
      <c r="B4" s="58" t="s">
        <v>7</v>
      </c>
      <c r="C4" s="58" t="s">
        <v>8</v>
      </c>
      <c r="D4" s="58" t="s">
        <v>9</v>
      </c>
    </row>
    <row r="5" ht="71.1" customHeight="1" spans="1:4">
      <c r="A5" s="62" t="s">
        <v>10</v>
      </c>
      <c r="B5" s="63" t="s">
        <v>11</v>
      </c>
      <c r="C5" s="63"/>
      <c r="D5" s="64"/>
    </row>
    <row r="6" ht="201.95" customHeight="1" spans="1:4">
      <c r="A6" s="65" t="s">
        <v>12</v>
      </c>
      <c r="B6" s="66"/>
      <c r="C6" s="66"/>
      <c r="D6" s="67"/>
    </row>
    <row r="7" ht="20.1" customHeight="1" spans="1:4">
      <c r="A7" s="68" t="s">
        <v>13</v>
      </c>
      <c r="B7" s="69" t="s">
        <v>14</v>
      </c>
      <c r="C7" s="69" t="s">
        <v>15</v>
      </c>
      <c r="D7" s="69" t="s">
        <v>16</v>
      </c>
    </row>
    <row r="8" ht="20.1" customHeight="1" spans="1:4">
      <c r="A8" s="70"/>
      <c r="B8" s="71" t="s">
        <v>17</v>
      </c>
      <c r="C8" s="21" t="s">
        <v>18</v>
      </c>
      <c r="D8" s="21"/>
    </row>
    <row r="9" ht="20.1" customHeight="1" spans="1:4">
      <c r="A9" s="70"/>
      <c r="B9" s="71" t="s">
        <v>19</v>
      </c>
      <c r="C9" s="21" t="s">
        <v>18</v>
      </c>
      <c r="D9" s="21"/>
    </row>
    <row r="10" ht="20.1" customHeight="1" spans="1:4">
      <c r="A10" s="70"/>
      <c r="B10" s="71" t="s">
        <v>20</v>
      </c>
      <c r="C10" s="21" t="s">
        <v>18</v>
      </c>
      <c r="D10" s="21"/>
    </row>
    <row r="11" ht="20.1" customHeight="1" spans="1:4">
      <c r="A11" s="70"/>
      <c r="B11" s="71" t="s">
        <v>21</v>
      </c>
      <c r="C11" s="21" t="s">
        <v>18</v>
      </c>
      <c r="D11" s="21"/>
    </row>
    <row r="12" ht="30" customHeight="1" spans="1:4">
      <c r="A12" s="70"/>
      <c r="B12" s="71" t="s">
        <v>22</v>
      </c>
      <c r="C12" s="21" t="s">
        <v>18</v>
      </c>
      <c r="D12" s="21"/>
    </row>
    <row r="13" ht="20.1" customHeight="1" spans="1:4">
      <c r="A13" s="70"/>
      <c r="B13" s="71" t="s">
        <v>23</v>
      </c>
      <c r="C13" s="21" t="s">
        <v>18</v>
      </c>
      <c r="D13" s="21"/>
    </row>
    <row r="14" ht="30" customHeight="1" spans="1:4">
      <c r="A14" s="70"/>
      <c r="B14" s="71" t="s">
        <v>24</v>
      </c>
      <c r="C14" s="21" t="s">
        <v>18</v>
      </c>
      <c r="D14" s="21"/>
    </row>
    <row r="15" ht="30" customHeight="1" spans="1:4">
      <c r="A15" s="70"/>
      <c r="B15" s="72" t="s">
        <v>25</v>
      </c>
      <c r="C15" s="21" t="s">
        <v>18</v>
      </c>
      <c r="D15" s="21"/>
    </row>
    <row r="16" ht="20.1" customHeight="1" spans="1:4">
      <c r="A16" s="70"/>
      <c r="B16" s="72" t="s">
        <v>26</v>
      </c>
      <c r="C16" s="21" t="s">
        <v>18</v>
      </c>
      <c r="D16" s="21"/>
    </row>
    <row r="17" ht="20.1" customHeight="1" spans="1:4">
      <c r="A17" s="70"/>
      <c r="B17" s="71" t="s">
        <v>27</v>
      </c>
      <c r="C17" s="73"/>
      <c r="D17" s="74"/>
    </row>
    <row r="18" ht="69.95" customHeight="1" spans="1:4">
      <c r="A18" s="75" t="s">
        <v>28</v>
      </c>
      <c r="B18" s="75"/>
      <c r="C18" s="75"/>
      <c r="D18" s="75"/>
    </row>
  </sheetData>
  <mergeCells count="7">
    <mergeCell ref="A1:D1"/>
    <mergeCell ref="B2:D2"/>
    <mergeCell ref="C17:D17"/>
    <mergeCell ref="B18:D18"/>
    <mergeCell ref="A7:A17"/>
    <mergeCell ref="D8:D16"/>
    <mergeCell ref="B5:D6"/>
  </mergeCells>
  <conditionalFormatting sqref="B3">
    <cfRule type="cellIs" dxfId="0" priority="2" operator="equal">
      <formula>#REF!</formula>
    </cfRule>
  </conditionalFormatting>
  <conditionalFormatting sqref="D3">
    <cfRule type="cellIs" dxfId="0" priority="1" operator="equal">
      <formula>#REF!</formula>
    </cfRule>
  </conditionalFormatting>
  <dataValidations count="1">
    <dataValidation type="list" allowBlank="1" showInputMessage="1" showErrorMessage="1" sqref="B3 D3">
      <formula1>#REF!</formula1>
    </dataValidation>
  </dataValidations>
  <pageMargins left="0.388888888888889" right="0.388888888888889" top="0.669444444444445" bottom="0.588888888888889" header="0.309027777777778" footer="0.279166666666667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IG18"/>
  <sheetViews>
    <sheetView tabSelected="1" view="pageBreakPreview" zoomScale="160" zoomScaleNormal="100" workbookViewId="0">
      <pane ySplit="3" topLeftCell="A4" activePane="bottomLeft" state="frozen"/>
      <selection/>
      <selection pane="bottomLeft" activeCell="G11" sqref="G11"/>
    </sheetView>
  </sheetViews>
  <sheetFormatPr defaultColWidth="7.875" defaultRowHeight="14.25"/>
  <cols>
    <col min="1" max="1" width="4.125" style="34" customWidth="1"/>
    <col min="2" max="2" width="19.375" style="34" customWidth="1"/>
    <col min="3" max="3" width="11.375" style="34" customWidth="1"/>
    <col min="4" max="4" width="11.0916666666667" style="34" customWidth="1"/>
    <col min="5" max="5" width="13.5833333333333" style="34" customWidth="1"/>
    <col min="6" max="7" width="12.125" style="35" customWidth="1"/>
    <col min="8" max="8" width="14.45" style="34" customWidth="1"/>
    <col min="9" max="10" width="7.875" style="36"/>
    <col min="11" max="241" width="7.875" style="34"/>
    <col min="242" max="16384" width="7.875" style="37"/>
  </cols>
  <sheetData>
    <row r="1" s="32" customFormat="1" ht="49" customHeight="1" spans="1:10">
      <c r="A1" s="38" t="s">
        <v>29</v>
      </c>
      <c r="B1" s="38"/>
      <c r="C1" s="38"/>
      <c r="D1" s="38"/>
      <c r="E1" s="38"/>
      <c r="F1" s="39"/>
      <c r="G1" s="39"/>
      <c r="H1" s="38"/>
      <c r="I1" s="53"/>
      <c r="J1" s="53"/>
    </row>
    <row r="2" s="32" customFormat="1" ht="26" customHeight="1" spans="1:10">
      <c r="A2" s="40" t="s">
        <v>30</v>
      </c>
      <c r="B2" s="40"/>
      <c r="C2" s="40"/>
      <c r="D2" s="40"/>
      <c r="E2" s="40"/>
      <c r="F2" s="40"/>
      <c r="G2" s="40"/>
      <c r="H2" s="40"/>
      <c r="I2" s="53"/>
      <c r="J2" s="53"/>
    </row>
    <row r="3" s="32" customFormat="1" ht="28" customHeight="1" spans="1:10">
      <c r="A3" s="41" t="s">
        <v>31</v>
      </c>
      <c r="B3" s="42" t="s">
        <v>32</v>
      </c>
      <c r="C3" s="43" t="s">
        <v>33</v>
      </c>
      <c r="D3" s="43" t="s">
        <v>34</v>
      </c>
      <c r="E3" s="43" t="s">
        <v>35</v>
      </c>
      <c r="F3" s="44" t="s">
        <v>36</v>
      </c>
      <c r="G3" s="45" t="s">
        <v>37</v>
      </c>
      <c r="H3" s="43" t="s">
        <v>16</v>
      </c>
      <c r="I3" s="53"/>
      <c r="J3" s="53"/>
    </row>
    <row r="4" s="33" customFormat="1" ht="24" customHeight="1" spans="1:241">
      <c r="A4" s="46" t="s">
        <v>38</v>
      </c>
      <c r="B4" s="47" t="s">
        <v>39</v>
      </c>
      <c r="C4" s="46" t="s">
        <v>40</v>
      </c>
      <c r="D4" s="46">
        <v>400</v>
      </c>
      <c r="E4" s="46"/>
      <c r="F4" s="45"/>
      <c r="G4" s="48" t="e">
        <f>F4/F18</f>
        <v>#DIV/0!</v>
      </c>
      <c r="H4" s="41"/>
      <c r="I4" s="54"/>
      <c r="J4" s="54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</row>
    <row r="5" s="33" customFormat="1" ht="24" customHeight="1" spans="1:241">
      <c r="A5" s="46">
        <v>1</v>
      </c>
      <c r="B5" s="47" t="s">
        <v>41</v>
      </c>
      <c r="C5" s="46" t="s">
        <v>40</v>
      </c>
      <c r="D5" s="46">
        <v>400</v>
      </c>
      <c r="E5" s="46"/>
      <c r="F5" s="45"/>
      <c r="G5" s="45"/>
      <c r="H5" s="41" t="s">
        <v>42</v>
      </c>
      <c r="I5" s="54"/>
      <c r="J5" s="54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</row>
    <row r="6" s="33" customFormat="1" ht="24" customHeight="1" spans="1:241">
      <c r="A6" s="46">
        <v>2</v>
      </c>
      <c r="B6" s="47" t="s">
        <v>43</v>
      </c>
      <c r="C6" s="46" t="s">
        <v>40</v>
      </c>
      <c r="D6" s="46">
        <v>400</v>
      </c>
      <c r="E6" s="46"/>
      <c r="F6" s="45"/>
      <c r="G6" s="45"/>
      <c r="H6" s="41" t="s">
        <v>42</v>
      </c>
      <c r="I6" s="54"/>
      <c r="J6" s="54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</row>
    <row r="7" s="33" customFormat="1" ht="24" customHeight="1" spans="1:241">
      <c r="A7" s="46">
        <v>3</v>
      </c>
      <c r="B7" s="47" t="s">
        <v>44</v>
      </c>
      <c r="C7" s="46" t="s">
        <v>40</v>
      </c>
      <c r="D7" s="46">
        <v>400</v>
      </c>
      <c r="E7" s="46"/>
      <c r="F7" s="45"/>
      <c r="G7" s="45"/>
      <c r="H7" s="41" t="s">
        <v>42</v>
      </c>
      <c r="I7" s="54"/>
      <c r="J7" s="54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</row>
    <row r="8" s="33" customFormat="1" ht="24" customHeight="1" spans="1:241">
      <c r="A8" s="46">
        <v>4</v>
      </c>
      <c r="B8" s="47" t="s">
        <v>45</v>
      </c>
      <c r="C8" s="46" t="s">
        <v>40</v>
      </c>
      <c r="D8" s="46">
        <v>400</v>
      </c>
      <c r="E8" s="46"/>
      <c r="F8" s="45"/>
      <c r="G8" s="45"/>
      <c r="H8" s="41" t="s">
        <v>42</v>
      </c>
      <c r="I8" s="54"/>
      <c r="J8" s="54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</row>
    <row r="9" s="33" customFormat="1" ht="24" customHeight="1" spans="1:241">
      <c r="A9" s="46">
        <v>5</v>
      </c>
      <c r="B9" s="47" t="s">
        <v>46</v>
      </c>
      <c r="C9" s="46" t="s">
        <v>40</v>
      </c>
      <c r="D9" s="46">
        <v>400</v>
      </c>
      <c r="E9" s="46"/>
      <c r="F9" s="45"/>
      <c r="G9" s="45"/>
      <c r="H9" s="41" t="s">
        <v>42</v>
      </c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</row>
    <row r="10" s="33" customFormat="1" ht="24" customHeight="1" spans="1:241">
      <c r="A10" s="46">
        <v>6</v>
      </c>
      <c r="B10" s="47" t="s">
        <v>47</v>
      </c>
      <c r="C10" s="46" t="s">
        <v>40</v>
      </c>
      <c r="D10" s="46">
        <v>400</v>
      </c>
      <c r="E10" s="46"/>
      <c r="F10" s="45">
        <v>5.6</v>
      </c>
      <c r="G10" s="45"/>
      <c r="H10" s="41"/>
      <c r="I10" s="54"/>
      <c r="J10" s="54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</row>
    <row r="11" ht="24" customHeight="1" spans="1:8">
      <c r="A11" s="46" t="s">
        <v>48</v>
      </c>
      <c r="B11" s="47" t="s">
        <v>49</v>
      </c>
      <c r="C11" s="46" t="s">
        <v>50</v>
      </c>
      <c r="D11" s="46"/>
      <c r="E11" s="41" t="s">
        <v>51</v>
      </c>
      <c r="F11" s="45"/>
      <c r="G11" s="48"/>
      <c r="H11" s="46"/>
    </row>
    <row r="12" ht="24" customHeight="1" spans="1:8">
      <c r="A12" s="46">
        <v>1</v>
      </c>
      <c r="B12" s="47" t="s">
        <v>52</v>
      </c>
      <c r="C12" s="46" t="s">
        <v>53</v>
      </c>
      <c r="D12" s="46"/>
      <c r="E12" s="46"/>
      <c r="F12" s="49">
        <v>8.18</v>
      </c>
      <c r="G12" s="49"/>
      <c r="H12" s="41" t="s">
        <v>54</v>
      </c>
    </row>
    <row r="13" ht="24" customHeight="1" spans="1:8">
      <c r="A13" s="46">
        <v>2</v>
      </c>
      <c r="B13" s="50" t="s">
        <v>55</v>
      </c>
      <c r="C13" s="46" t="s">
        <v>56</v>
      </c>
      <c r="D13" s="46"/>
      <c r="E13" s="51"/>
      <c r="F13" s="49">
        <v>0.65</v>
      </c>
      <c r="G13" s="49"/>
      <c r="H13" s="46"/>
    </row>
    <row r="14" ht="24" customHeight="1" spans="1:8">
      <c r="A14" s="46">
        <v>3</v>
      </c>
      <c r="B14" s="47" t="s">
        <v>57</v>
      </c>
      <c r="C14" s="46" t="s">
        <v>58</v>
      </c>
      <c r="D14" s="46"/>
      <c r="E14" s="46"/>
      <c r="F14" s="49"/>
      <c r="G14" s="49"/>
      <c r="H14" s="41"/>
    </row>
    <row r="15" ht="24" customHeight="1" spans="1:8">
      <c r="A15" s="46">
        <v>4</v>
      </c>
      <c r="B15" s="47" t="s">
        <v>59</v>
      </c>
      <c r="C15" s="46" t="s">
        <v>60</v>
      </c>
      <c r="D15" s="46"/>
      <c r="E15" s="46"/>
      <c r="F15" s="49"/>
      <c r="G15" s="49"/>
      <c r="H15" s="41"/>
    </row>
    <row r="16" ht="24" customHeight="1" spans="1:8">
      <c r="A16" s="46">
        <v>5</v>
      </c>
      <c r="B16" s="47" t="s">
        <v>61</v>
      </c>
      <c r="C16" s="46" t="s">
        <v>62</v>
      </c>
      <c r="D16" s="46"/>
      <c r="E16" s="46"/>
      <c r="F16" s="49"/>
      <c r="G16" s="49"/>
      <c r="H16" s="46"/>
    </row>
    <row r="17" ht="24" customHeight="1" spans="1:8">
      <c r="A17" s="46">
        <v>6</v>
      </c>
      <c r="B17" s="47" t="s">
        <v>63</v>
      </c>
      <c r="C17" s="46" t="s">
        <v>64</v>
      </c>
      <c r="D17" s="46"/>
      <c r="E17" s="41"/>
      <c r="F17" s="49"/>
      <c r="G17" s="49"/>
      <c r="H17" s="46"/>
    </row>
    <row r="18" ht="24" customHeight="1" spans="1:8">
      <c r="A18" s="46" t="s">
        <v>65</v>
      </c>
      <c r="B18" s="47" t="s">
        <v>66</v>
      </c>
      <c r="C18" s="52" t="s">
        <v>67</v>
      </c>
      <c r="D18" s="52"/>
      <c r="E18" s="52"/>
      <c r="F18" s="45"/>
      <c r="G18" s="48"/>
      <c r="H18" s="46"/>
    </row>
  </sheetData>
  <mergeCells count="10">
    <mergeCell ref="A1:H1"/>
    <mergeCell ref="A2:H2"/>
    <mergeCell ref="C11:D11"/>
    <mergeCell ref="C12:D12"/>
    <mergeCell ref="C13:D13"/>
    <mergeCell ref="C14:D14"/>
    <mergeCell ref="C15:D15"/>
    <mergeCell ref="C16:D16"/>
    <mergeCell ref="C17:D17"/>
    <mergeCell ref="C18:E18"/>
  </mergeCells>
  <dataValidations count="1">
    <dataValidation allowBlank="1" showInputMessage="1" showErrorMessage="1" sqref="H3 A1:H2"/>
  </dataValidations>
  <hyperlinks>
    <hyperlink ref="F12" location="'03设计'!A1" display="8.18" tooltip="设计费计费依据"/>
  </hyperlinks>
  <printOptions horizontalCentered="1"/>
  <pageMargins left="0.590277777777778" right="0.5" top="0.393055555555556" bottom="0.314583333333333" header="0.275" footer="0.0388888888888889"/>
  <pageSetup paperSize="9" scale="79" firstPageNumber="5" orientation="portrait" useFirstPageNumber="1" horizontalDpi="600"/>
  <headerFooter alignWithMargins="0"/>
  <ignoredErrors>
    <ignoredError sqref="B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1"/>
  <sheetViews>
    <sheetView zoomScale="85" zoomScaleNormal="85" topLeftCell="A7" workbookViewId="0">
      <selection activeCell="B74" sqref="B74"/>
    </sheetView>
  </sheetViews>
  <sheetFormatPr defaultColWidth="7.875" defaultRowHeight="20.1" customHeight="1" outlineLevelCol="6"/>
  <cols>
    <col min="1" max="1" width="6.875" style="3" customWidth="1"/>
    <col min="2" max="2" width="27.125" style="3" customWidth="1"/>
    <col min="3" max="3" width="12.625" style="4" customWidth="1"/>
    <col min="4" max="4" width="12.625" style="5" customWidth="1"/>
    <col min="5" max="6" width="12.625" style="3" customWidth="1"/>
    <col min="7" max="7" width="5.875" style="5" customWidth="1"/>
    <col min="8" max="255" width="7.875" style="3"/>
  </cols>
  <sheetData>
    <row r="1" ht="35.25" customHeight="1" spans="1:6">
      <c r="A1" s="6" t="s">
        <v>68</v>
      </c>
      <c r="B1" s="6"/>
      <c r="C1" s="6"/>
      <c r="D1" s="6"/>
      <c r="E1" s="6"/>
      <c r="F1" s="6"/>
    </row>
    <row r="2" ht="18.75" customHeight="1" spans="1:7">
      <c r="A2" s="30" t="s">
        <v>69</v>
      </c>
      <c r="B2" s="30"/>
      <c r="C2" s="30"/>
      <c r="D2" s="30"/>
      <c r="E2" s="30"/>
      <c r="F2" s="30"/>
      <c r="G2" s="3"/>
    </row>
    <row r="3" s="1" customFormat="1" ht="30" customHeight="1" spans="1:7">
      <c r="A3" s="9" t="s">
        <v>31</v>
      </c>
      <c r="B3" s="9" t="s">
        <v>70</v>
      </c>
      <c r="C3" s="10" t="s">
        <v>71</v>
      </c>
      <c r="D3" s="9" t="s">
        <v>72</v>
      </c>
      <c r="E3" s="9" t="s">
        <v>73</v>
      </c>
      <c r="F3" s="9" t="s">
        <v>16</v>
      </c>
      <c r="G3" s="11"/>
    </row>
    <row r="4" s="2" customFormat="1" ht="29.1" customHeight="1" spans="1:7">
      <c r="A4" s="15" t="s">
        <v>38</v>
      </c>
      <c r="B4" s="15" t="s">
        <v>39</v>
      </c>
      <c r="C4" s="12" t="e">
        <f>C5+C26+C47+C58</f>
        <v>#REF!</v>
      </c>
      <c r="D4" s="12" t="e">
        <f>SUM(D5+D26+D47+D58)</f>
        <v>#REF!</v>
      </c>
      <c r="E4" s="12" t="e">
        <f>D4-C4</f>
        <v>#REF!</v>
      </c>
      <c r="F4" s="13" t="e">
        <f>E4/C4</f>
        <v>#REF!</v>
      </c>
      <c r="G4" s="16"/>
    </row>
    <row r="5" s="2" customFormat="1" ht="29.1" customHeight="1" spans="1:7">
      <c r="A5" s="15" t="s">
        <v>74</v>
      </c>
      <c r="B5" s="9" t="s">
        <v>75</v>
      </c>
      <c r="C5" s="19" t="e">
        <f>D5</f>
        <v>#REF!</v>
      </c>
      <c r="D5" s="19" t="e">
        <f>审核表!#REF!</f>
        <v>#REF!</v>
      </c>
      <c r="E5" s="12" t="e">
        <f t="shared" ref="E5:E36" si="0">D5-C5</f>
        <v>#REF!</v>
      </c>
      <c r="F5" s="20"/>
      <c r="G5" s="16"/>
    </row>
    <row r="6" s="2" customFormat="1" ht="29.1" customHeight="1" spans="1:7">
      <c r="A6" s="9">
        <v>1</v>
      </c>
      <c r="B6" s="9" t="s">
        <v>76</v>
      </c>
      <c r="C6" s="19" t="e">
        <f t="shared" ref="C6:C37" si="1">D6</f>
        <v>#REF!</v>
      </c>
      <c r="D6" s="19" t="e">
        <f>审核表!#REF!</f>
        <v>#REF!</v>
      </c>
      <c r="E6" s="12" t="e">
        <f t="shared" si="0"/>
        <v>#REF!</v>
      </c>
      <c r="F6" s="20"/>
      <c r="G6" s="16"/>
    </row>
    <row r="7" s="2" customFormat="1" ht="29.1" customHeight="1" spans="1:7">
      <c r="A7" s="21">
        <v>1.1</v>
      </c>
      <c r="B7" s="21" t="s">
        <v>77</v>
      </c>
      <c r="C7" s="19" t="e">
        <f t="shared" si="1"/>
        <v>#REF!</v>
      </c>
      <c r="D7" s="19" t="e">
        <f>审核表!#REF!</f>
        <v>#REF!</v>
      </c>
      <c r="E7" s="12" t="e">
        <f t="shared" si="0"/>
        <v>#REF!</v>
      </c>
      <c r="F7" s="20"/>
      <c r="G7" s="16"/>
    </row>
    <row r="8" s="2" customFormat="1" ht="29.1" customHeight="1" spans="1:7">
      <c r="A8" s="9">
        <v>2</v>
      </c>
      <c r="B8" s="9" t="s">
        <v>78</v>
      </c>
      <c r="C8" s="19" t="e">
        <f t="shared" si="1"/>
        <v>#REF!</v>
      </c>
      <c r="D8" s="19" t="e">
        <f>审核表!#REF!</f>
        <v>#REF!</v>
      </c>
      <c r="E8" s="12" t="e">
        <f t="shared" si="0"/>
        <v>#REF!</v>
      </c>
      <c r="F8" s="20"/>
      <c r="G8" s="16"/>
    </row>
    <row r="9" s="2" customFormat="1" ht="29.1" customHeight="1" spans="1:7">
      <c r="A9" s="21">
        <v>2.1</v>
      </c>
      <c r="B9" s="21" t="s">
        <v>79</v>
      </c>
      <c r="C9" s="19" t="e">
        <f t="shared" si="1"/>
        <v>#REF!</v>
      </c>
      <c r="D9" s="19" t="e">
        <f>审核表!#REF!</f>
        <v>#REF!</v>
      </c>
      <c r="E9" s="12" t="e">
        <f t="shared" si="0"/>
        <v>#REF!</v>
      </c>
      <c r="F9" s="20"/>
      <c r="G9" s="16"/>
    </row>
    <row r="10" s="2" customFormat="1" ht="29.1" customHeight="1" spans="1:7">
      <c r="A10" s="9">
        <v>3</v>
      </c>
      <c r="B10" s="9" t="s">
        <v>80</v>
      </c>
      <c r="C10" s="19" t="e">
        <f t="shared" si="1"/>
        <v>#REF!</v>
      </c>
      <c r="D10" s="19" t="e">
        <f>审核表!#REF!</f>
        <v>#REF!</v>
      </c>
      <c r="E10" s="12" t="e">
        <f t="shared" si="0"/>
        <v>#REF!</v>
      </c>
      <c r="F10" s="20"/>
      <c r="G10" s="16"/>
    </row>
    <row r="11" s="2" customFormat="1" ht="29.1" customHeight="1" spans="1:7">
      <c r="A11" s="21">
        <v>3.1</v>
      </c>
      <c r="B11" s="21" t="s">
        <v>81</v>
      </c>
      <c r="C11" s="19" t="e">
        <f t="shared" si="1"/>
        <v>#REF!</v>
      </c>
      <c r="D11" s="19" t="e">
        <f>审核表!#REF!</f>
        <v>#REF!</v>
      </c>
      <c r="E11" s="12" t="e">
        <f t="shared" si="0"/>
        <v>#REF!</v>
      </c>
      <c r="F11" s="20"/>
      <c r="G11" s="16"/>
    </row>
    <row r="12" s="2" customFormat="1" ht="29.1" customHeight="1" spans="1:7">
      <c r="A12" s="9">
        <v>4</v>
      </c>
      <c r="B12" s="9" t="s">
        <v>82</v>
      </c>
      <c r="C12" s="19" t="e">
        <f t="shared" si="1"/>
        <v>#REF!</v>
      </c>
      <c r="D12" s="19" t="e">
        <f>审核表!#REF!</f>
        <v>#REF!</v>
      </c>
      <c r="E12" s="12" t="e">
        <f t="shared" si="0"/>
        <v>#REF!</v>
      </c>
      <c r="F12" s="20"/>
      <c r="G12" s="16"/>
    </row>
    <row r="13" s="2" customFormat="1" ht="29.1" customHeight="1" spans="1:7">
      <c r="A13" s="21">
        <v>4.1</v>
      </c>
      <c r="B13" s="21" t="s">
        <v>83</v>
      </c>
      <c r="C13" s="19" t="e">
        <f t="shared" si="1"/>
        <v>#REF!</v>
      </c>
      <c r="D13" s="19" t="e">
        <f>审核表!#REF!</f>
        <v>#REF!</v>
      </c>
      <c r="E13" s="12" t="e">
        <f t="shared" si="0"/>
        <v>#REF!</v>
      </c>
      <c r="F13" s="20"/>
      <c r="G13" s="16"/>
    </row>
    <row r="14" s="2" customFormat="1" ht="29.1" customHeight="1" spans="1:7">
      <c r="A14" s="21">
        <v>4.2</v>
      </c>
      <c r="B14" s="21" t="s">
        <v>84</v>
      </c>
      <c r="C14" s="19" t="e">
        <f t="shared" si="1"/>
        <v>#REF!</v>
      </c>
      <c r="D14" s="19" t="e">
        <f>审核表!#REF!</f>
        <v>#REF!</v>
      </c>
      <c r="E14" s="12" t="e">
        <f t="shared" si="0"/>
        <v>#REF!</v>
      </c>
      <c r="F14" s="20"/>
      <c r="G14" s="16"/>
    </row>
    <row r="15" s="2" customFormat="1" ht="29.1" customHeight="1" spans="1:7">
      <c r="A15" s="9">
        <v>5</v>
      </c>
      <c r="B15" s="9" t="s">
        <v>85</v>
      </c>
      <c r="C15" s="19" t="e">
        <f t="shared" si="1"/>
        <v>#REF!</v>
      </c>
      <c r="D15" s="19" t="e">
        <f>审核表!#REF!</f>
        <v>#REF!</v>
      </c>
      <c r="E15" s="12" t="e">
        <f t="shared" si="0"/>
        <v>#REF!</v>
      </c>
      <c r="F15" s="20"/>
      <c r="G15" s="16"/>
    </row>
    <row r="16" s="2" customFormat="1" ht="29.1" customHeight="1" spans="1:7">
      <c r="A16" s="21">
        <v>5.1</v>
      </c>
      <c r="B16" s="21" t="s">
        <v>86</v>
      </c>
      <c r="C16" s="19" t="e">
        <f t="shared" si="1"/>
        <v>#REF!</v>
      </c>
      <c r="D16" s="19" t="e">
        <f>审核表!#REF!</f>
        <v>#REF!</v>
      </c>
      <c r="E16" s="12" t="e">
        <f t="shared" si="0"/>
        <v>#REF!</v>
      </c>
      <c r="F16" s="20"/>
      <c r="G16" s="16"/>
    </row>
    <row r="17" s="2" customFormat="1" ht="29.1" customHeight="1" spans="1:7">
      <c r="A17" s="21">
        <v>5.2</v>
      </c>
      <c r="B17" s="21" t="s">
        <v>87</v>
      </c>
      <c r="C17" s="19" t="e">
        <f t="shared" si="1"/>
        <v>#REF!</v>
      </c>
      <c r="D17" s="19" t="e">
        <f>审核表!#REF!</f>
        <v>#REF!</v>
      </c>
      <c r="E17" s="12" t="e">
        <f t="shared" si="0"/>
        <v>#REF!</v>
      </c>
      <c r="F17" s="20"/>
      <c r="G17" s="16"/>
    </row>
    <row r="18" s="2" customFormat="1" ht="29.1" customHeight="1" spans="1:7">
      <c r="A18" s="9">
        <v>6</v>
      </c>
      <c r="B18" s="9" t="s">
        <v>88</v>
      </c>
      <c r="C18" s="19" t="e">
        <f t="shared" si="1"/>
        <v>#REF!</v>
      </c>
      <c r="D18" s="19" t="e">
        <f>审核表!#REF!</f>
        <v>#REF!</v>
      </c>
      <c r="E18" s="12" t="e">
        <f t="shared" si="0"/>
        <v>#REF!</v>
      </c>
      <c r="F18" s="20"/>
      <c r="G18" s="16"/>
    </row>
    <row r="19" s="2" customFormat="1" ht="29.1" customHeight="1" spans="1:7">
      <c r="A19" s="21">
        <v>6.1</v>
      </c>
      <c r="B19" s="21" t="s">
        <v>89</v>
      </c>
      <c r="C19" s="19" t="e">
        <f t="shared" si="1"/>
        <v>#REF!</v>
      </c>
      <c r="D19" s="19" t="e">
        <f>审核表!#REF!</f>
        <v>#REF!</v>
      </c>
      <c r="E19" s="12" t="e">
        <f t="shared" si="0"/>
        <v>#REF!</v>
      </c>
      <c r="F19" s="20"/>
      <c r="G19" s="16"/>
    </row>
    <row r="20" s="2" customFormat="1" ht="29.1" customHeight="1" spans="1:7">
      <c r="A20" s="21">
        <v>6.2</v>
      </c>
      <c r="B20" s="21" t="s">
        <v>90</v>
      </c>
      <c r="C20" s="19" t="e">
        <f t="shared" si="1"/>
        <v>#REF!</v>
      </c>
      <c r="D20" s="19" t="e">
        <f>审核表!#REF!</f>
        <v>#REF!</v>
      </c>
      <c r="E20" s="12" t="e">
        <f t="shared" si="0"/>
        <v>#REF!</v>
      </c>
      <c r="F20" s="20"/>
      <c r="G20" s="16"/>
    </row>
    <row r="21" s="2" customFormat="1" ht="29.1" customHeight="1" spans="1:7">
      <c r="A21" s="21">
        <v>6.3</v>
      </c>
      <c r="B21" s="21" t="s">
        <v>91</v>
      </c>
      <c r="C21" s="19" t="e">
        <f t="shared" si="1"/>
        <v>#REF!</v>
      </c>
      <c r="D21" s="19" t="e">
        <f>审核表!#REF!</f>
        <v>#REF!</v>
      </c>
      <c r="E21" s="12" t="e">
        <f t="shared" si="0"/>
        <v>#REF!</v>
      </c>
      <c r="F21" s="20"/>
      <c r="G21" s="16"/>
    </row>
    <row r="22" s="2" customFormat="1" ht="29.1" customHeight="1" spans="1:7">
      <c r="A22" s="9">
        <v>7</v>
      </c>
      <c r="B22" s="9" t="s">
        <v>92</v>
      </c>
      <c r="C22" s="19" t="e">
        <f t="shared" si="1"/>
        <v>#REF!</v>
      </c>
      <c r="D22" s="19" t="e">
        <f>审核表!#REF!</f>
        <v>#REF!</v>
      </c>
      <c r="E22" s="12" t="e">
        <f t="shared" si="0"/>
        <v>#REF!</v>
      </c>
      <c r="F22" s="20"/>
      <c r="G22" s="16"/>
    </row>
    <row r="23" s="2" customFormat="1" ht="29.1" customHeight="1" spans="1:7">
      <c r="A23" s="21">
        <v>7.1</v>
      </c>
      <c r="B23" s="31" t="s">
        <v>93</v>
      </c>
      <c r="C23" s="19" t="e">
        <f t="shared" si="1"/>
        <v>#REF!</v>
      </c>
      <c r="D23" s="19" t="e">
        <f>审核表!#REF!</f>
        <v>#REF!</v>
      </c>
      <c r="E23" s="12" t="e">
        <f t="shared" si="0"/>
        <v>#REF!</v>
      </c>
      <c r="F23" s="20"/>
      <c r="G23" s="16"/>
    </row>
    <row r="24" s="2" customFormat="1" ht="29.1" customHeight="1" spans="1:7">
      <c r="A24" s="21">
        <v>7.2</v>
      </c>
      <c r="B24" s="31" t="s">
        <v>94</v>
      </c>
      <c r="C24" s="19" t="e">
        <f t="shared" si="1"/>
        <v>#REF!</v>
      </c>
      <c r="D24" s="19" t="e">
        <f>审核表!#REF!</f>
        <v>#REF!</v>
      </c>
      <c r="E24" s="12" t="e">
        <f t="shared" si="0"/>
        <v>#REF!</v>
      </c>
      <c r="F24" s="20"/>
      <c r="G24" s="16"/>
    </row>
    <row r="25" s="2" customFormat="1" ht="29.1" customHeight="1" spans="1:7">
      <c r="A25" s="21">
        <v>7.3</v>
      </c>
      <c r="B25" s="21" t="s">
        <v>95</v>
      </c>
      <c r="C25" s="19" t="e">
        <f t="shared" si="1"/>
        <v>#REF!</v>
      </c>
      <c r="D25" s="19" t="e">
        <f>审核表!#REF!</f>
        <v>#REF!</v>
      </c>
      <c r="E25" s="12" t="e">
        <f t="shared" si="0"/>
        <v>#REF!</v>
      </c>
      <c r="F25" s="20"/>
      <c r="G25" s="16"/>
    </row>
    <row r="26" s="2" customFormat="1" ht="29.1" customHeight="1" spans="1:7">
      <c r="A26" s="15" t="s">
        <v>96</v>
      </c>
      <c r="B26" s="9" t="s">
        <v>97</v>
      </c>
      <c r="C26" s="19" t="e">
        <f t="shared" si="1"/>
        <v>#REF!</v>
      </c>
      <c r="D26" s="19" t="e">
        <f>审核表!#REF!</f>
        <v>#REF!</v>
      </c>
      <c r="E26" s="12" t="e">
        <f t="shared" si="0"/>
        <v>#REF!</v>
      </c>
      <c r="F26" s="20"/>
      <c r="G26" s="16"/>
    </row>
    <row r="27" s="2" customFormat="1" ht="29.1" customHeight="1" spans="1:7">
      <c r="A27" s="9">
        <v>1</v>
      </c>
      <c r="B27" s="9" t="s">
        <v>76</v>
      </c>
      <c r="C27" s="19" t="e">
        <f t="shared" si="1"/>
        <v>#REF!</v>
      </c>
      <c r="D27" s="19" t="e">
        <f>审核表!#REF!</f>
        <v>#REF!</v>
      </c>
      <c r="E27" s="12" t="e">
        <f t="shared" si="0"/>
        <v>#REF!</v>
      </c>
      <c r="F27" s="20"/>
      <c r="G27" s="16"/>
    </row>
    <row r="28" s="2" customFormat="1" ht="29.1" customHeight="1" spans="1:7">
      <c r="A28" s="21">
        <v>1.1</v>
      </c>
      <c r="B28" s="21" t="s">
        <v>77</v>
      </c>
      <c r="C28" s="19" t="e">
        <f t="shared" si="1"/>
        <v>#REF!</v>
      </c>
      <c r="D28" s="19" t="e">
        <f>审核表!#REF!</f>
        <v>#REF!</v>
      </c>
      <c r="E28" s="12" t="e">
        <f t="shared" si="0"/>
        <v>#REF!</v>
      </c>
      <c r="F28" s="20"/>
      <c r="G28" s="16"/>
    </row>
    <row r="29" s="2" customFormat="1" ht="29.1" customHeight="1" spans="1:7">
      <c r="A29" s="9">
        <v>2</v>
      </c>
      <c r="B29" s="9" t="s">
        <v>78</v>
      </c>
      <c r="C29" s="19" t="e">
        <f t="shared" si="1"/>
        <v>#REF!</v>
      </c>
      <c r="D29" s="19" t="e">
        <f>审核表!#REF!</f>
        <v>#REF!</v>
      </c>
      <c r="E29" s="12" t="e">
        <f t="shared" si="0"/>
        <v>#REF!</v>
      </c>
      <c r="F29" s="20"/>
      <c r="G29" s="16"/>
    </row>
    <row r="30" s="2" customFormat="1" ht="29.1" customHeight="1" spans="1:7">
      <c r="A30" s="21">
        <v>2.1</v>
      </c>
      <c r="B30" s="21" t="s">
        <v>79</v>
      </c>
      <c r="C30" s="19" t="e">
        <f t="shared" si="1"/>
        <v>#REF!</v>
      </c>
      <c r="D30" s="19" t="e">
        <f>审核表!#REF!</f>
        <v>#REF!</v>
      </c>
      <c r="E30" s="12" t="e">
        <f t="shared" si="0"/>
        <v>#REF!</v>
      </c>
      <c r="F30" s="20"/>
      <c r="G30" s="16"/>
    </row>
    <row r="31" s="2" customFormat="1" ht="29.1" customHeight="1" spans="1:7">
      <c r="A31" s="9">
        <v>3</v>
      </c>
      <c r="B31" s="9" t="s">
        <v>80</v>
      </c>
      <c r="C31" s="19" t="e">
        <f t="shared" si="1"/>
        <v>#REF!</v>
      </c>
      <c r="D31" s="19" t="e">
        <f>审核表!#REF!</f>
        <v>#REF!</v>
      </c>
      <c r="E31" s="12" t="e">
        <f t="shared" si="0"/>
        <v>#REF!</v>
      </c>
      <c r="F31" s="20"/>
      <c r="G31" s="16"/>
    </row>
    <row r="32" s="2" customFormat="1" ht="29.1" customHeight="1" spans="1:7">
      <c r="A32" s="21">
        <v>3.1</v>
      </c>
      <c r="B32" s="21" t="s">
        <v>81</v>
      </c>
      <c r="C32" s="19" t="e">
        <f t="shared" si="1"/>
        <v>#REF!</v>
      </c>
      <c r="D32" s="19" t="e">
        <f>审核表!#REF!</f>
        <v>#REF!</v>
      </c>
      <c r="E32" s="12" t="e">
        <f t="shared" si="0"/>
        <v>#REF!</v>
      </c>
      <c r="F32" s="20"/>
      <c r="G32" s="16"/>
    </row>
    <row r="33" s="2" customFormat="1" ht="29.1" customHeight="1" spans="1:7">
      <c r="A33" s="9">
        <v>4</v>
      </c>
      <c r="B33" s="9" t="s">
        <v>82</v>
      </c>
      <c r="C33" s="19" t="e">
        <f t="shared" si="1"/>
        <v>#REF!</v>
      </c>
      <c r="D33" s="19" t="e">
        <f>审核表!#REF!</f>
        <v>#REF!</v>
      </c>
      <c r="E33" s="12" t="e">
        <f t="shared" si="0"/>
        <v>#REF!</v>
      </c>
      <c r="F33" s="20"/>
      <c r="G33" s="16"/>
    </row>
    <row r="34" s="2" customFormat="1" ht="29.1" customHeight="1" spans="1:7">
      <c r="A34" s="21">
        <v>4.1</v>
      </c>
      <c r="B34" s="21" t="s">
        <v>83</v>
      </c>
      <c r="C34" s="19" t="e">
        <f t="shared" si="1"/>
        <v>#REF!</v>
      </c>
      <c r="D34" s="19" t="e">
        <f>审核表!#REF!</f>
        <v>#REF!</v>
      </c>
      <c r="E34" s="12" t="e">
        <f t="shared" si="0"/>
        <v>#REF!</v>
      </c>
      <c r="F34" s="20"/>
      <c r="G34" s="16"/>
    </row>
    <row r="35" s="2" customFormat="1" ht="29.1" customHeight="1" spans="1:7">
      <c r="A35" s="21">
        <v>4.2</v>
      </c>
      <c r="B35" s="21" t="s">
        <v>84</v>
      </c>
      <c r="C35" s="19" t="e">
        <f t="shared" si="1"/>
        <v>#REF!</v>
      </c>
      <c r="D35" s="19" t="e">
        <f>审核表!#REF!</f>
        <v>#REF!</v>
      </c>
      <c r="E35" s="12" t="e">
        <f t="shared" si="0"/>
        <v>#REF!</v>
      </c>
      <c r="F35" s="20"/>
      <c r="G35" s="16"/>
    </row>
    <row r="36" s="2" customFormat="1" ht="29.1" customHeight="1" spans="1:7">
      <c r="A36" s="9">
        <v>5</v>
      </c>
      <c r="B36" s="9" t="s">
        <v>85</v>
      </c>
      <c r="C36" s="19" t="e">
        <f t="shared" si="1"/>
        <v>#REF!</v>
      </c>
      <c r="D36" s="19" t="e">
        <f>审核表!#REF!</f>
        <v>#REF!</v>
      </c>
      <c r="E36" s="12" t="e">
        <f t="shared" si="0"/>
        <v>#REF!</v>
      </c>
      <c r="F36" s="20"/>
      <c r="G36" s="16"/>
    </row>
    <row r="37" s="2" customFormat="1" ht="29.1" customHeight="1" spans="1:7">
      <c r="A37" s="21">
        <v>5.1</v>
      </c>
      <c r="B37" s="21" t="s">
        <v>86</v>
      </c>
      <c r="C37" s="19" t="e">
        <f t="shared" si="1"/>
        <v>#REF!</v>
      </c>
      <c r="D37" s="19" t="e">
        <f>审核表!#REF!</f>
        <v>#REF!</v>
      </c>
      <c r="E37" s="12" t="e">
        <f t="shared" ref="E37:E68" si="2">D37-C37</f>
        <v>#REF!</v>
      </c>
      <c r="F37" s="20"/>
      <c r="G37" s="16"/>
    </row>
    <row r="38" s="2" customFormat="1" ht="29.1" customHeight="1" spans="1:7">
      <c r="A38" s="21">
        <v>5.2</v>
      </c>
      <c r="B38" s="21" t="s">
        <v>87</v>
      </c>
      <c r="C38" s="19" t="e">
        <f t="shared" ref="C38:C74" si="3">D38</f>
        <v>#REF!</v>
      </c>
      <c r="D38" s="19" t="e">
        <f>审核表!#REF!</f>
        <v>#REF!</v>
      </c>
      <c r="E38" s="12" t="e">
        <f t="shared" si="2"/>
        <v>#REF!</v>
      </c>
      <c r="F38" s="20"/>
      <c r="G38" s="16"/>
    </row>
    <row r="39" s="2" customFormat="1" ht="29.1" customHeight="1" spans="1:7">
      <c r="A39" s="9">
        <v>6</v>
      </c>
      <c r="B39" s="9" t="s">
        <v>88</v>
      </c>
      <c r="C39" s="19" t="e">
        <f t="shared" si="3"/>
        <v>#REF!</v>
      </c>
      <c r="D39" s="19" t="e">
        <f>审核表!#REF!</f>
        <v>#REF!</v>
      </c>
      <c r="E39" s="12" t="e">
        <f t="shared" si="2"/>
        <v>#REF!</v>
      </c>
      <c r="F39" s="20"/>
      <c r="G39" s="16"/>
    </row>
    <row r="40" s="2" customFormat="1" ht="29.1" customHeight="1" spans="1:7">
      <c r="A40" s="21">
        <v>6.1</v>
      </c>
      <c r="B40" s="21" t="s">
        <v>89</v>
      </c>
      <c r="C40" s="19" t="e">
        <f t="shared" si="3"/>
        <v>#REF!</v>
      </c>
      <c r="D40" s="19" t="e">
        <f>审核表!#REF!</f>
        <v>#REF!</v>
      </c>
      <c r="E40" s="12" t="e">
        <f t="shared" si="2"/>
        <v>#REF!</v>
      </c>
      <c r="F40" s="20"/>
      <c r="G40" s="16"/>
    </row>
    <row r="41" s="2" customFormat="1" ht="29.1" customHeight="1" spans="1:7">
      <c r="A41" s="21">
        <v>6.2</v>
      </c>
      <c r="B41" s="21" t="s">
        <v>90</v>
      </c>
      <c r="C41" s="19" t="e">
        <f t="shared" si="3"/>
        <v>#REF!</v>
      </c>
      <c r="D41" s="19" t="e">
        <f>审核表!#REF!</f>
        <v>#REF!</v>
      </c>
      <c r="E41" s="12" t="e">
        <f t="shared" si="2"/>
        <v>#REF!</v>
      </c>
      <c r="F41" s="20"/>
      <c r="G41" s="16"/>
    </row>
    <row r="42" s="2" customFormat="1" ht="29.1" customHeight="1" spans="1:7">
      <c r="A42" s="21">
        <v>6.3</v>
      </c>
      <c r="B42" s="21" t="s">
        <v>98</v>
      </c>
      <c r="C42" s="19" t="e">
        <f t="shared" si="3"/>
        <v>#REF!</v>
      </c>
      <c r="D42" s="19" t="e">
        <f>审核表!#REF!</f>
        <v>#REF!</v>
      </c>
      <c r="E42" s="12" t="e">
        <f t="shared" si="2"/>
        <v>#REF!</v>
      </c>
      <c r="F42" s="20"/>
      <c r="G42" s="16"/>
    </row>
    <row r="43" s="2" customFormat="1" ht="29.1" customHeight="1" spans="1:7">
      <c r="A43" s="9">
        <v>7</v>
      </c>
      <c r="B43" s="9" t="s">
        <v>92</v>
      </c>
      <c r="C43" s="19" t="e">
        <f t="shared" si="3"/>
        <v>#REF!</v>
      </c>
      <c r="D43" s="19" t="e">
        <f>审核表!#REF!</f>
        <v>#REF!</v>
      </c>
      <c r="E43" s="12" t="e">
        <f t="shared" si="2"/>
        <v>#REF!</v>
      </c>
      <c r="F43" s="20"/>
      <c r="G43" s="16"/>
    </row>
    <row r="44" s="2" customFormat="1" ht="29.1" customHeight="1" spans="1:7">
      <c r="A44" s="21">
        <v>7.1</v>
      </c>
      <c r="B44" s="21" t="s">
        <v>93</v>
      </c>
      <c r="C44" s="19" t="e">
        <f t="shared" si="3"/>
        <v>#REF!</v>
      </c>
      <c r="D44" s="19" t="e">
        <f>审核表!#REF!</f>
        <v>#REF!</v>
      </c>
      <c r="E44" s="12" t="e">
        <f t="shared" si="2"/>
        <v>#REF!</v>
      </c>
      <c r="F44" s="20"/>
      <c r="G44" s="16"/>
    </row>
    <row r="45" s="2" customFormat="1" ht="29.1" customHeight="1" spans="1:7">
      <c r="A45" s="21">
        <v>7.2</v>
      </c>
      <c r="B45" s="21" t="s">
        <v>94</v>
      </c>
      <c r="C45" s="19" t="e">
        <f t="shared" si="3"/>
        <v>#REF!</v>
      </c>
      <c r="D45" s="19" t="e">
        <f>审核表!#REF!</f>
        <v>#REF!</v>
      </c>
      <c r="E45" s="12" t="e">
        <f t="shared" si="2"/>
        <v>#REF!</v>
      </c>
      <c r="F45" s="20"/>
      <c r="G45" s="16"/>
    </row>
    <row r="46" s="2" customFormat="1" ht="29.1" customHeight="1" spans="1:7">
      <c r="A46" s="21">
        <v>7.3</v>
      </c>
      <c r="B46" s="21" t="s">
        <v>99</v>
      </c>
      <c r="C46" s="19" t="e">
        <f t="shared" si="3"/>
        <v>#REF!</v>
      </c>
      <c r="D46" s="19" t="e">
        <f>审核表!#REF!</f>
        <v>#REF!</v>
      </c>
      <c r="E46" s="12" t="e">
        <f t="shared" si="2"/>
        <v>#REF!</v>
      </c>
      <c r="F46" s="20"/>
      <c r="G46" s="16"/>
    </row>
    <row r="47" s="2" customFormat="1" ht="29.1" customHeight="1" spans="1:7">
      <c r="A47" s="9" t="s">
        <v>100</v>
      </c>
      <c r="B47" s="9" t="s">
        <v>101</v>
      </c>
      <c r="C47" s="19" t="e">
        <f t="shared" si="3"/>
        <v>#REF!</v>
      </c>
      <c r="D47" s="19" t="e">
        <f>审核表!#REF!</f>
        <v>#REF!</v>
      </c>
      <c r="E47" s="12" t="e">
        <f t="shared" si="2"/>
        <v>#REF!</v>
      </c>
      <c r="F47" s="20"/>
      <c r="G47" s="16"/>
    </row>
    <row r="48" s="2" customFormat="1" ht="29.1" customHeight="1" spans="1:7">
      <c r="A48" s="9">
        <v>1</v>
      </c>
      <c r="B48" s="9" t="s">
        <v>76</v>
      </c>
      <c r="C48" s="19" t="e">
        <f t="shared" si="3"/>
        <v>#REF!</v>
      </c>
      <c r="D48" s="19" t="e">
        <f>审核表!#REF!</f>
        <v>#REF!</v>
      </c>
      <c r="E48" s="12" t="e">
        <f t="shared" si="2"/>
        <v>#REF!</v>
      </c>
      <c r="F48" s="20"/>
      <c r="G48" s="16"/>
    </row>
    <row r="49" s="2" customFormat="1" ht="29.1" customHeight="1" spans="1:7">
      <c r="A49" s="21">
        <v>1.1</v>
      </c>
      <c r="B49" s="21" t="s">
        <v>77</v>
      </c>
      <c r="C49" s="19" t="e">
        <f t="shared" si="3"/>
        <v>#REF!</v>
      </c>
      <c r="D49" s="19" t="e">
        <f>审核表!#REF!</f>
        <v>#REF!</v>
      </c>
      <c r="E49" s="12" t="e">
        <f t="shared" si="2"/>
        <v>#REF!</v>
      </c>
      <c r="F49" s="20"/>
      <c r="G49" s="16"/>
    </row>
    <row r="50" s="2" customFormat="1" ht="29.1" customHeight="1" spans="1:7">
      <c r="A50" s="9">
        <v>2</v>
      </c>
      <c r="B50" s="9" t="s">
        <v>85</v>
      </c>
      <c r="C50" s="19" t="e">
        <f t="shared" si="3"/>
        <v>#REF!</v>
      </c>
      <c r="D50" s="19" t="e">
        <f>审核表!#REF!</f>
        <v>#REF!</v>
      </c>
      <c r="E50" s="12" t="e">
        <f t="shared" si="2"/>
        <v>#REF!</v>
      </c>
      <c r="F50" s="20"/>
      <c r="G50" s="16"/>
    </row>
    <row r="51" s="2" customFormat="1" ht="29.1" customHeight="1" spans="1:7">
      <c r="A51" s="21">
        <v>2.1</v>
      </c>
      <c r="B51" s="21" t="s">
        <v>86</v>
      </c>
      <c r="C51" s="19" t="e">
        <f t="shared" si="3"/>
        <v>#REF!</v>
      </c>
      <c r="D51" s="19" t="e">
        <f>审核表!#REF!</f>
        <v>#REF!</v>
      </c>
      <c r="E51" s="12" t="e">
        <f t="shared" si="2"/>
        <v>#REF!</v>
      </c>
      <c r="F51" s="20"/>
      <c r="G51" s="16"/>
    </row>
    <row r="52" s="2" customFormat="1" ht="29.1" customHeight="1" spans="1:7">
      <c r="A52" s="21">
        <v>2.2</v>
      </c>
      <c r="B52" s="21" t="s">
        <v>87</v>
      </c>
      <c r="C52" s="19" t="e">
        <f t="shared" si="3"/>
        <v>#REF!</v>
      </c>
      <c r="D52" s="19" t="e">
        <f>审核表!#REF!</f>
        <v>#REF!</v>
      </c>
      <c r="E52" s="12" t="e">
        <f t="shared" si="2"/>
        <v>#REF!</v>
      </c>
      <c r="F52" s="20"/>
      <c r="G52" s="16"/>
    </row>
    <row r="53" s="2" customFormat="1" ht="29.1" customHeight="1" spans="1:7">
      <c r="A53" s="9">
        <v>3</v>
      </c>
      <c r="B53" s="9" t="s">
        <v>82</v>
      </c>
      <c r="C53" s="19" t="e">
        <f t="shared" si="3"/>
        <v>#REF!</v>
      </c>
      <c r="D53" s="19" t="e">
        <f>审核表!#REF!</f>
        <v>#REF!</v>
      </c>
      <c r="E53" s="12" t="e">
        <f t="shared" si="2"/>
        <v>#REF!</v>
      </c>
      <c r="F53" s="20"/>
      <c r="G53" s="16"/>
    </row>
    <row r="54" s="2" customFormat="1" ht="29.1" customHeight="1" spans="1:7">
      <c r="A54" s="21">
        <v>3.1</v>
      </c>
      <c r="B54" s="21" t="s">
        <v>84</v>
      </c>
      <c r="C54" s="19" t="e">
        <f t="shared" si="3"/>
        <v>#REF!</v>
      </c>
      <c r="D54" s="19" t="e">
        <f>审核表!#REF!</f>
        <v>#REF!</v>
      </c>
      <c r="E54" s="12" t="e">
        <f t="shared" si="2"/>
        <v>#REF!</v>
      </c>
      <c r="F54" s="20"/>
      <c r="G54" s="16"/>
    </row>
    <row r="55" s="2" customFormat="1" ht="29.1" customHeight="1" spans="1:7">
      <c r="A55" s="9">
        <v>4</v>
      </c>
      <c r="B55" s="9" t="s">
        <v>88</v>
      </c>
      <c r="C55" s="19" t="e">
        <f t="shared" si="3"/>
        <v>#REF!</v>
      </c>
      <c r="D55" s="19" t="e">
        <f>审核表!#REF!</f>
        <v>#REF!</v>
      </c>
      <c r="E55" s="12" t="e">
        <f t="shared" si="2"/>
        <v>#REF!</v>
      </c>
      <c r="F55" s="20"/>
      <c r="G55" s="16"/>
    </row>
    <row r="56" s="2" customFormat="1" ht="29.1" customHeight="1" spans="1:7">
      <c r="A56" s="21">
        <v>4.1</v>
      </c>
      <c r="B56" s="21" t="s">
        <v>89</v>
      </c>
      <c r="C56" s="19" t="e">
        <f t="shared" si="3"/>
        <v>#REF!</v>
      </c>
      <c r="D56" s="19" t="e">
        <f>审核表!#REF!</f>
        <v>#REF!</v>
      </c>
      <c r="E56" s="12" t="e">
        <f t="shared" si="2"/>
        <v>#REF!</v>
      </c>
      <c r="F56" s="20"/>
      <c r="G56" s="16"/>
    </row>
    <row r="57" s="2" customFormat="1" ht="29.1" customHeight="1" spans="1:7">
      <c r="A57" s="21">
        <v>4.2</v>
      </c>
      <c r="B57" s="21" t="s">
        <v>90</v>
      </c>
      <c r="C57" s="19" t="e">
        <f t="shared" si="3"/>
        <v>#REF!</v>
      </c>
      <c r="D57" s="19" t="e">
        <f>审核表!#REF!</f>
        <v>#REF!</v>
      </c>
      <c r="E57" s="12" t="e">
        <f t="shared" si="2"/>
        <v>#REF!</v>
      </c>
      <c r="F57" s="20"/>
      <c r="G57" s="16"/>
    </row>
    <row r="58" s="2" customFormat="1" ht="29.1" customHeight="1" spans="1:7">
      <c r="A58" s="15" t="s">
        <v>102</v>
      </c>
      <c r="B58" s="9" t="s">
        <v>103</v>
      </c>
      <c r="C58" s="19" t="e">
        <f t="shared" si="3"/>
        <v>#REF!</v>
      </c>
      <c r="D58" s="19" t="e">
        <f>审核表!#REF!</f>
        <v>#REF!</v>
      </c>
      <c r="E58" s="12" t="e">
        <f t="shared" si="2"/>
        <v>#REF!</v>
      </c>
      <c r="F58" s="20"/>
      <c r="G58" s="16"/>
    </row>
    <row r="59" s="2" customFormat="1" ht="29.1" customHeight="1" spans="1:7">
      <c r="A59" s="9">
        <v>1</v>
      </c>
      <c r="B59" s="9" t="s">
        <v>76</v>
      </c>
      <c r="C59" s="19" t="e">
        <f t="shared" si="3"/>
        <v>#REF!</v>
      </c>
      <c r="D59" s="19" t="e">
        <f>审核表!#REF!</f>
        <v>#REF!</v>
      </c>
      <c r="E59" s="12" t="e">
        <f t="shared" si="2"/>
        <v>#REF!</v>
      </c>
      <c r="F59" s="20"/>
      <c r="G59" s="16"/>
    </row>
    <row r="60" s="2" customFormat="1" ht="29.1" customHeight="1" spans="1:7">
      <c r="A60" s="21">
        <v>1.1</v>
      </c>
      <c r="B60" s="21" t="s">
        <v>77</v>
      </c>
      <c r="C60" s="19" t="e">
        <f t="shared" si="3"/>
        <v>#REF!</v>
      </c>
      <c r="D60" s="19" t="e">
        <f>审核表!#REF!</f>
        <v>#REF!</v>
      </c>
      <c r="E60" s="12" t="e">
        <f t="shared" si="2"/>
        <v>#REF!</v>
      </c>
      <c r="F60" s="20"/>
      <c r="G60" s="16"/>
    </row>
    <row r="61" s="2" customFormat="1" ht="29.1" customHeight="1" spans="1:7">
      <c r="A61" s="9">
        <v>2</v>
      </c>
      <c r="B61" s="9" t="s">
        <v>78</v>
      </c>
      <c r="C61" s="19" t="e">
        <f t="shared" si="3"/>
        <v>#REF!</v>
      </c>
      <c r="D61" s="19" t="e">
        <f>审核表!#REF!</f>
        <v>#REF!</v>
      </c>
      <c r="E61" s="12" t="e">
        <f t="shared" si="2"/>
        <v>#REF!</v>
      </c>
      <c r="F61" s="20"/>
      <c r="G61" s="16"/>
    </row>
    <row r="62" s="2" customFormat="1" ht="29.1" customHeight="1" spans="1:7">
      <c r="A62" s="21">
        <v>2.1</v>
      </c>
      <c r="B62" s="21" t="s">
        <v>79</v>
      </c>
      <c r="C62" s="19" t="e">
        <f t="shared" si="3"/>
        <v>#REF!</v>
      </c>
      <c r="D62" s="19" t="e">
        <f>审核表!#REF!</f>
        <v>#REF!</v>
      </c>
      <c r="E62" s="12" t="e">
        <f t="shared" si="2"/>
        <v>#REF!</v>
      </c>
      <c r="F62" s="20"/>
      <c r="G62" s="16"/>
    </row>
    <row r="63" s="2" customFormat="1" ht="29.1" customHeight="1" spans="1:7">
      <c r="A63" s="9">
        <v>3</v>
      </c>
      <c r="B63" s="9" t="s">
        <v>82</v>
      </c>
      <c r="C63" s="19" t="e">
        <f t="shared" si="3"/>
        <v>#REF!</v>
      </c>
      <c r="D63" s="19" t="e">
        <f>审核表!#REF!</f>
        <v>#REF!</v>
      </c>
      <c r="E63" s="12" t="e">
        <f t="shared" si="2"/>
        <v>#REF!</v>
      </c>
      <c r="F63" s="20"/>
      <c r="G63" s="16"/>
    </row>
    <row r="64" s="2" customFormat="1" ht="29.1" customHeight="1" spans="1:7">
      <c r="A64" s="21">
        <v>3.1</v>
      </c>
      <c r="B64" s="21" t="s">
        <v>83</v>
      </c>
      <c r="C64" s="19" t="e">
        <f t="shared" si="3"/>
        <v>#REF!</v>
      </c>
      <c r="D64" s="19" t="e">
        <f>审核表!#REF!</f>
        <v>#REF!</v>
      </c>
      <c r="E64" s="12" t="e">
        <f t="shared" si="2"/>
        <v>#REF!</v>
      </c>
      <c r="F64" s="20"/>
      <c r="G64" s="16"/>
    </row>
    <row r="65" s="2" customFormat="1" ht="29.1" customHeight="1" spans="1:7">
      <c r="A65" s="21">
        <v>3.2</v>
      </c>
      <c r="B65" s="21" t="s">
        <v>84</v>
      </c>
      <c r="C65" s="19" t="e">
        <f t="shared" si="3"/>
        <v>#REF!</v>
      </c>
      <c r="D65" s="19" t="e">
        <f>审核表!#REF!</f>
        <v>#REF!</v>
      </c>
      <c r="E65" s="12" t="e">
        <f t="shared" si="2"/>
        <v>#REF!</v>
      </c>
      <c r="F65" s="20"/>
      <c r="G65" s="16"/>
    </row>
    <row r="66" s="2" customFormat="1" ht="29.1" customHeight="1" spans="1:7">
      <c r="A66" s="9">
        <v>4</v>
      </c>
      <c r="B66" s="9" t="s">
        <v>85</v>
      </c>
      <c r="C66" s="19" t="e">
        <f t="shared" si="3"/>
        <v>#REF!</v>
      </c>
      <c r="D66" s="19" t="e">
        <f>审核表!#REF!</f>
        <v>#REF!</v>
      </c>
      <c r="E66" s="12" t="e">
        <f t="shared" si="2"/>
        <v>#REF!</v>
      </c>
      <c r="F66" s="20"/>
      <c r="G66" s="16"/>
    </row>
    <row r="67" s="2" customFormat="1" ht="29.1" customHeight="1" spans="1:7">
      <c r="A67" s="21">
        <v>4.1</v>
      </c>
      <c r="B67" s="21" t="s">
        <v>86</v>
      </c>
      <c r="C67" s="19" t="e">
        <f t="shared" si="3"/>
        <v>#REF!</v>
      </c>
      <c r="D67" s="19" t="e">
        <f>审核表!#REF!</f>
        <v>#REF!</v>
      </c>
      <c r="E67" s="12" t="e">
        <f t="shared" si="2"/>
        <v>#REF!</v>
      </c>
      <c r="F67" s="20"/>
      <c r="G67" s="16"/>
    </row>
    <row r="68" s="2" customFormat="1" ht="29.1" customHeight="1" spans="1:7">
      <c r="A68" s="21">
        <v>4.2</v>
      </c>
      <c r="B68" s="21" t="s">
        <v>87</v>
      </c>
      <c r="C68" s="19" t="e">
        <f t="shared" si="3"/>
        <v>#REF!</v>
      </c>
      <c r="D68" s="19" t="e">
        <f>审核表!#REF!</f>
        <v>#REF!</v>
      </c>
      <c r="E68" s="12" t="e">
        <f t="shared" si="2"/>
        <v>#REF!</v>
      </c>
      <c r="F68" s="20"/>
      <c r="G68" s="16"/>
    </row>
    <row r="69" s="2" customFormat="1" ht="29.1" customHeight="1" spans="1:7">
      <c r="A69" s="9">
        <v>5</v>
      </c>
      <c r="B69" s="9" t="s">
        <v>88</v>
      </c>
      <c r="C69" s="19" t="e">
        <f t="shared" si="3"/>
        <v>#REF!</v>
      </c>
      <c r="D69" s="19" t="e">
        <f>审核表!#REF!</f>
        <v>#REF!</v>
      </c>
      <c r="E69" s="12" t="e">
        <f t="shared" ref="E69:E74" si="4">D69-C69</f>
        <v>#REF!</v>
      </c>
      <c r="F69" s="20"/>
      <c r="G69" s="16"/>
    </row>
    <row r="70" s="2" customFormat="1" ht="29.1" customHeight="1" spans="1:7">
      <c r="A70" s="21">
        <v>5.1</v>
      </c>
      <c r="B70" s="21" t="s">
        <v>90</v>
      </c>
      <c r="C70" s="19" t="e">
        <f t="shared" si="3"/>
        <v>#REF!</v>
      </c>
      <c r="D70" s="19" t="e">
        <f>审核表!#REF!</f>
        <v>#REF!</v>
      </c>
      <c r="E70" s="12" t="e">
        <f t="shared" si="4"/>
        <v>#REF!</v>
      </c>
      <c r="F70" s="20"/>
      <c r="G70" s="16"/>
    </row>
    <row r="71" s="2" customFormat="1" ht="29.1" customHeight="1" spans="1:7">
      <c r="A71" s="9">
        <v>6</v>
      </c>
      <c r="B71" s="9" t="s">
        <v>92</v>
      </c>
      <c r="C71" s="19" t="e">
        <f t="shared" si="3"/>
        <v>#REF!</v>
      </c>
      <c r="D71" s="19" t="e">
        <f>审核表!#REF!</f>
        <v>#REF!</v>
      </c>
      <c r="E71" s="12" t="e">
        <f t="shared" si="4"/>
        <v>#REF!</v>
      </c>
      <c r="F71" s="20"/>
      <c r="G71" s="16"/>
    </row>
    <row r="72" s="2" customFormat="1" ht="29.1" customHeight="1" spans="1:7">
      <c r="A72" s="21">
        <v>6.1</v>
      </c>
      <c r="B72" s="31" t="s">
        <v>93</v>
      </c>
      <c r="C72" s="19" t="e">
        <f t="shared" si="3"/>
        <v>#REF!</v>
      </c>
      <c r="D72" s="19" t="e">
        <f>审核表!#REF!</f>
        <v>#REF!</v>
      </c>
      <c r="E72" s="12" t="e">
        <f t="shared" si="4"/>
        <v>#REF!</v>
      </c>
      <c r="F72" s="20"/>
      <c r="G72" s="16"/>
    </row>
    <row r="73" s="2" customFormat="1" ht="29.1" customHeight="1" spans="1:7">
      <c r="A73" s="21">
        <v>6.2</v>
      </c>
      <c r="B73" s="31" t="s">
        <v>94</v>
      </c>
      <c r="C73" s="19" t="e">
        <f t="shared" si="3"/>
        <v>#REF!</v>
      </c>
      <c r="D73" s="19" t="e">
        <f>审核表!#REF!</f>
        <v>#REF!</v>
      </c>
      <c r="E73" s="12" t="e">
        <f t="shared" si="4"/>
        <v>#REF!</v>
      </c>
      <c r="F73" s="20"/>
      <c r="G73" s="16"/>
    </row>
    <row r="74" s="2" customFormat="1" ht="29.1" customHeight="1" spans="1:7">
      <c r="A74" s="21">
        <v>6.3</v>
      </c>
      <c r="B74" s="21" t="s">
        <v>95</v>
      </c>
      <c r="C74" s="19" t="e">
        <f t="shared" si="3"/>
        <v>#REF!</v>
      </c>
      <c r="D74" s="19" t="e">
        <f>审核表!#REF!</f>
        <v>#REF!</v>
      </c>
      <c r="E74" s="12" t="e">
        <f t="shared" si="4"/>
        <v>#REF!</v>
      </c>
      <c r="F74" s="20"/>
      <c r="G74" s="16"/>
    </row>
    <row r="75" s="2" customFormat="1" ht="29.1" customHeight="1" spans="1:7">
      <c r="A75" s="15" t="s">
        <v>48</v>
      </c>
      <c r="B75" s="15" t="s">
        <v>49</v>
      </c>
      <c r="C75" s="12">
        <f>SUM(C76:C88)</f>
        <v>877.3</v>
      </c>
      <c r="D75" s="12" t="e">
        <f>SUM(D76:D88)</f>
        <v>#REF!</v>
      </c>
      <c r="E75" s="12" t="e">
        <f t="shared" ref="E75:E90" si="5">D75-C75</f>
        <v>#REF!</v>
      </c>
      <c r="F75" s="13" t="e">
        <f>E75/C75</f>
        <v>#REF!</v>
      </c>
      <c r="G75" s="16"/>
    </row>
    <row r="76" ht="29.1" customHeight="1" spans="1:6">
      <c r="A76" s="18">
        <v>1</v>
      </c>
      <c r="B76" s="23" t="s">
        <v>104</v>
      </c>
      <c r="C76" s="19">
        <v>110.46</v>
      </c>
      <c r="D76" s="19" t="e">
        <f>审核表!#REF!</f>
        <v>#REF!</v>
      </c>
      <c r="E76" s="19" t="e">
        <f t="shared" si="5"/>
        <v>#REF!</v>
      </c>
      <c r="F76" s="20"/>
    </row>
    <row r="77" ht="29.1" customHeight="1" spans="1:6">
      <c r="A77" s="18">
        <v>2</v>
      </c>
      <c r="B77" s="23" t="s">
        <v>105</v>
      </c>
      <c r="C77" s="19">
        <v>153.85</v>
      </c>
      <c r="D77" s="19" t="e">
        <f>审核表!#REF!</f>
        <v>#REF!</v>
      </c>
      <c r="E77" s="19" t="e">
        <f t="shared" si="5"/>
        <v>#REF!</v>
      </c>
      <c r="F77" s="20"/>
    </row>
    <row r="78" ht="29.1" customHeight="1" spans="1:6">
      <c r="A78" s="18">
        <v>3</v>
      </c>
      <c r="B78" s="23" t="s">
        <v>52</v>
      </c>
      <c r="C78" s="19">
        <v>209.74</v>
      </c>
      <c r="D78" s="19">
        <f>审核表!F12</f>
        <v>8.18</v>
      </c>
      <c r="E78" s="19">
        <f t="shared" si="5"/>
        <v>-201.56</v>
      </c>
      <c r="F78" s="20"/>
    </row>
    <row r="79" ht="29.1" customHeight="1" spans="1:6">
      <c r="A79" s="18">
        <v>4</v>
      </c>
      <c r="B79" s="23" t="s">
        <v>106</v>
      </c>
      <c r="C79" s="19">
        <v>62.92</v>
      </c>
      <c r="D79" s="19" t="e">
        <f>审核表!#REF!</f>
        <v>#REF!</v>
      </c>
      <c r="E79" s="19" t="e">
        <f t="shared" si="5"/>
        <v>#REF!</v>
      </c>
      <c r="F79" s="20"/>
    </row>
    <row r="80" ht="29.1" customHeight="1" spans="1:6">
      <c r="A80" s="18">
        <v>5</v>
      </c>
      <c r="B80" s="23" t="s">
        <v>107</v>
      </c>
      <c r="C80" s="19">
        <v>17.72</v>
      </c>
      <c r="D80" s="19" t="e">
        <f>审核表!#REF!</f>
        <v>#REF!</v>
      </c>
      <c r="E80" s="19" t="e">
        <f t="shared" si="5"/>
        <v>#REF!</v>
      </c>
      <c r="F80" s="20"/>
    </row>
    <row r="81" ht="29.1" customHeight="1" spans="1:6">
      <c r="A81" s="18">
        <v>6</v>
      </c>
      <c r="B81" s="23" t="s">
        <v>108</v>
      </c>
      <c r="C81" s="19">
        <v>63.12</v>
      </c>
      <c r="D81" s="19" t="e">
        <f>审核表!#REF!</f>
        <v>#REF!</v>
      </c>
      <c r="E81" s="19" t="e">
        <f t="shared" si="5"/>
        <v>#REF!</v>
      </c>
      <c r="F81" s="20"/>
    </row>
    <row r="82" ht="29.1" customHeight="1" spans="1:6">
      <c r="A82" s="18">
        <v>7</v>
      </c>
      <c r="B82" s="23" t="s">
        <v>61</v>
      </c>
      <c r="C82" s="19">
        <v>35.5</v>
      </c>
      <c r="D82" s="19">
        <f>审核表!F16</f>
        <v>0</v>
      </c>
      <c r="E82" s="19">
        <f t="shared" si="5"/>
        <v>-35.5</v>
      </c>
      <c r="F82" s="20"/>
    </row>
    <row r="83" ht="29.1" customHeight="1" spans="1:6">
      <c r="A83" s="18">
        <v>8</v>
      </c>
      <c r="B83" s="23" t="s">
        <v>63</v>
      </c>
      <c r="C83" s="19">
        <v>10.52</v>
      </c>
      <c r="D83" s="19">
        <f>审核表!F17</f>
        <v>0</v>
      </c>
      <c r="E83" s="19">
        <f t="shared" si="5"/>
        <v>-10.52</v>
      </c>
      <c r="F83" s="20"/>
    </row>
    <row r="84" ht="29.1" customHeight="1" spans="1:6">
      <c r="A84" s="18">
        <v>9</v>
      </c>
      <c r="B84" s="23" t="s">
        <v>57</v>
      </c>
      <c r="C84" s="19">
        <v>6.57</v>
      </c>
      <c r="D84" s="19">
        <f>审核表!F14</f>
        <v>0</v>
      </c>
      <c r="E84" s="19">
        <f t="shared" si="5"/>
        <v>-6.57</v>
      </c>
      <c r="F84" s="20"/>
    </row>
    <row r="85" ht="29.1" customHeight="1" spans="1:6">
      <c r="A85" s="18">
        <v>10</v>
      </c>
      <c r="B85" s="23" t="s">
        <v>109</v>
      </c>
      <c r="C85" s="19">
        <v>48.65</v>
      </c>
      <c r="D85" s="19" t="e">
        <f>审核表!#REF!</f>
        <v>#REF!</v>
      </c>
      <c r="E85" s="19" t="e">
        <f t="shared" si="5"/>
        <v>#REF!</v>
      </c>
      <c r="F85" s="20"/>
    </row>
    <row r="86" ht="29.1" customHeight="1" spans="1:6">
      <c r="A86" s="18">
        <v>11</v>
      </c>
      <c r="B86" s="23" t="s">
        <v>110</v>
      </c>
      <c r="C86" s="19">
        <v>5.26</v>
      </c>
      <c r="D86" s="19" t="e">
        <f>审核表!#REF!</f>
        <v>#REF!</v>
      </c>
      <c r="E86" s="19" t="e">
        <f t="shared" si="5"/>
        <v>#REF!</v>
      </c>
      <c r="F86" s="20"/>
    </row>
    <row r="87" ht="29.1" customHeight="1" spans="1:6">
      <c r="A87" s="18">
        <v>12</v>
      </c>
      <c r="B87" s="23" t="s">
        <v>111</v>
      </c>
      <c r="C87" s="19">
        <v>9.2</v>
      </c>
      <c r="D87" s="19" t="e">
        <f>审核表!#REF!</f>
        <v>#REF!</v>
      </c>
      <c r="E87" s="19" t="e">
        <f t="shared" si="5"/>
        <v>#REF!</v>
      </c>
      <c r="F87" s="20"/>
    </row>
    <row r="88" s="2" customFormat="1" ht="29.1" customHeight="1" spans="1:7">
      <c r="A88" s="18">
        <v>13</v>
      </c>
      <c r="B88" s="24" t="s">
        <v>59</v>
      </c>
      <c r="C88" s="19">
        <v>143.79</v>
      </c>
      <c r="D88" s="19">
        <f>SUM(审核表!F15)</f>
        <v>0</v>
      </c>
      <c r="E88" s="19">
        <f t="shared" si="5"/>
        <v>-143.79</v>
      </c>
      <c r="F88" s="20"/>
      <c r="G88" s="16"/>
    </row>
    <row r="89" s="1" customFormat="1" ht="29.1" customHeight="1" spans="1:7">
      <c r="A89" s="9" t="s">
        <v>65</v>
      </c>
      <c r="B89" s="9" t="s">
        <v>112</v>
      </c>
      <c r="C89" s="12">
        <v>596.18</v>
      </c>
      <c r="D89" s="12" t="e">
        <f>审核表!#REF!</f>
        <v>#REF!</v>
      </c>
      <c r="E89" s="12" t="e">
        <f t="shared" si="5"/>
        <v>#REF!</v>
      </c>
      <c r="F89" s="13" t="e">
        <f>E89/C89</f>
        <v>#REF!</v>
      </c>
      <c r="G89" s="11"/>
    </row>
    <row r="90" s="1" customFormat="1" ht="29.1" customHeight="1" spans="1:7">
      <c r="A90" s="9" t="s">
        <v>113</v>
      </c>
      <c r="B90" s="25" t="s">
        <v>114</v>
      </c>
      <c r="C90" s="12" t="e">
        <f>SUM(C4,C75,C89)</f>
        <v>#REF!</v>
      </c>
      <c r="D90" s="12" t="e">
        <f>SUM(D4,D75,D89)</f>
        <v>#REF!</v>
      </c>
      <c r="E90" s="12" t="e">
        <f t="shared" si="5"/>
        <v>#REF!</v>
      </c>
      <c r="F90" s="13" t="e">
        <f>E90/C90</f>
        <v>#REF!</v>
      </c>
      <c r="G90" s="11"/>
    </row>
    <row r="91" s="1" customFormat="1" customHeight="1" spans="3:7">
      <c r="C91" s="29"/>
      <c r="D91" s="11"/>
      <c r="G91" s="11"/>
    </row>
    <row r="92" s="1" customFormat="1" customHeight="1" spans="3:7">
      <c r="C92" s="29"/>
      <c r="D92" s="11"/>
      <c r="G92" s="11"/>
    </row>
    <row r="93" s="1" customFormat="1" customHeight="1" spans="3:7">
      <c r="C93" s="29"/>
      <c r="D93" s="11"/>
      <c r="G93" s="11"/>
    </row>
    <row r="94" s="1" customFormat="1" customHeight="1" spans="3:7">
      <c r="C94" s="29"/>
      <c r="D94" s="11"/>
      <c r="G94" s="11"/>
    </row>
    <row r="95" s="1" customFormat="1" customHeight="1" spans="3:7">
      <c r="C95" s="11"/>
      <c r="G95" s="11"/>
    </row>
    <row r="96" s="1" customFormat="1" customHeight="1" spans="3:7">
      <c r="C96" s="29"/>
      <c r="D96" s="11"/>
      <c r="G96" s="11"/>
    </row>
    <row r="97" s="1" customFormat="1" customHeight="1" spans="3:7">
      <c r="C97" s="29"/>
      <c r="D97" s="11"/>
      <c r="G97" s="11"/>
    </row>
    <row r="98" s="1" customFormat="1" customHeight="1" spans="3:7">
      <c r="C98" s="29"/>
      <c r="D98" s="11"/>
      <c r="G98" s="11"/>
    </row>
    <row r="99" s="1" customFormat="1" customHeight="1" spans="3:7">
      <c r="C99" s="29"/>
      <c r="D99" s="11"/>
      <c r="G99" s="11"/>
    </row>
    <row r="100" s="1" customFormat="1" customHeight="1" spans="3:7">
      <c r="C100" s="29"/>
      <c r="D100" s="11"/>
      <c r="G100" s="11"/>
    </row>
    <row r="101" s="1" customFormat="1" customHeight="1" spans="3:7">
      <c r="C101" s="29"/>
      <c r="D101" s="11"/>
      <c r="G101" s="11"/>
    </row>
    <row r="102" s="1" customFormat="1" customHeight="1" spans="3:7">
      <c r="C102" s="29"/>
      <c r="D102" s="11"/>
      <c r="G102" s="11"/>
    </row>
    <row r="103" s="1" customFormat="1" customHeight="1" spans="3:7">
      <c r="C103" s="29"/>
      <c r="D103" s="11"/>
      <c r="G103" s="11"/>
    </row>
    <row r="104" s="1" customFormat="1" customHeight="1" spans="3:7">
      <c r="C104" s="29"/>
      <c r="D104" s="11"/>
      <c r="G104" s="11"/>
    </row>
    <row r="105" s="1" customFormat="1" customHeight="1" spans="3:7">
      <c r="C105" s="29"/>
      <c r="D105" s="11"/>
      <c r="G105" s="11"/>
    </row>
    <row r="106" s="1" customFormat="1" customHeight="1" spans="3:7">
      <c r="C106" s="29"/>
      <c r="D106" s="11"/>
      <c r="G106" s="11"/>
    </row>
    <row r="107" s="1" customFormat="1" customHeight="1" spans="3:7">
      <c r="C107" s="29"/>
      <c r="D107" s="11"/>
      <c r="G107" s="11"/>
    </row>
    <row r="108" s="1" customFormat="1" customHeight="1" spans="3:7">
      <c r="C108" s="29"/>
      <c r="D108" s="11"/>
      <c r="G108" s="11"/>
    </row>
    <row r="109" s="1" customFormat="1" customHeight="1" spans="3:7">
      <c r="C109" s="29"/>
      <c r="D109" s="11"/>
      <c r="G109" s="11"/>
    </row>
    <row r="110" s="1" customFormat="1" customHeight="1" spans="3:7">
      <c r="C110" s="29"/>
      <c r="D110" s="11"/>
      <c r="G110" s="11"/>
    </row>
    <row r="111" s="1" customFormat="1" customHeight="1" spans="3:7">
      <c r="C111" s="29"/>
      <c r="D111" s="11"/>
      <c r="G111" s="11"/>
    </row>
    <row r="112" s="1" customFormat="1" customHeight="1" spans="3:7">
      <c r="C112" s="29"/>
      <c r="D112" s="11"/>
      <c r="G112" s="11"/>
    </row>
    <row r="113" s="1" customFormat="1" customHeight="1" spans="3:7">
      <c r="C113" s="29"/>
      <c r="D113" s="11"/>
      <c r="G113" s="11"/>
    </row>
    <row r="114" s="1" customFormat="1" customHeight="1" spans="3:7">
      <c r="C114" s="29"/>
      <c r="D114" s="11"/>
      <c r="G114" s="11"/>
    </row>
    <row r="115" s="1" customFormat="1" customHeight="1" spans="3:7">
      <c r="C115" s="29"/>
      <c r="D115" s="11"/>
      <c r="G115" s="11"/>
    </row>
    <row r="116" s="1" customFormat="1" customHeight="1" spans="3:7">
      <c r="C116" s="29"/>
      <c r="D116" s="11"/>
      <c r="G116" s="11"/>
    </row>
    <row r="117" s="1" customFormat="1" customHeight="1" spans="3:7">
      <c r="C117" s="29"/>
      <c r="D117" s="11"/>
      <c r="G117" s="11"/>
    </row>
    <row r="118" customHeight="1" spans="1:6">
      <c r="A118" s="1"/>
      <c r="B118" s="1"/>
      <c r="C118" s="29"/>
      <c r="D118" s="11"/>
      <c r="E118" s="1"/>
      <c r="F118" s="1"/>
    </row>
    <row r="119" customHeight="1" spans="1:6">
      <c r="A119" s="1"/>
      <c r="B119" s="1"/>
      <c r="C119" s="29"/>
      <c r="D119" s="11"/>
      <c r="E119" s="1"/>
      <c r="F119" s="1"/>
    </row>
    <row r="120" customHeight="1" spans="1:6">
      <c r="A120" s="1"/>
      <c r="B120" s="1"/>
      <c r="C120" s="29"/>
      <c r="D120" s="11"/>
      <c r="E120" s="1"/>
      <c r="F120" s="1"/>
    </row>
    <row r="121" customHeight="1" spans="1:6">
      <c r="A121" s="1"/>
      <c r="B121" s="1"/>
      <c r="C121" s="29"/>
      <c r="D121" s="11"/>
      <c r="E121" s="1"/>
      <c r="F121" s="1"/>
    </row>
  </sheetData>
  <mergeCells count="2">
    <mergeCell ref="A1:F1"/>
    <mergeCell ref="A2:F2"/>
  </mergeCells>
  <conditionalFormatting sqref="B90">
    <cfRule type="cellIs" dxfId="0" priority="1" operator="equal">
      <formula>#REF!</formula>
    </cfRule>
  </conditionalFormatting>
  <dataValidations count="1">
    <dataValidation type="list" allowBlank="1" showInputMessage="1" showErrorMessage="1" sqref="B90">
      <formula1>#REF!</formula1>
    </dataValidation>
  </dataValidations>
  <pageMargins left="0.588888888888889" right="0.588888888888889" top="0.75" bottom="0.509027777777778" header="0.509027777777778" footer="0.238888888888889"/>
  <pageSetup paperSize="9" orientation="portrait"/>
  <headerFooter alignWithMargins="0">
    <oddHeader>&amp;L附件3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7"/>
  <sheetViews>
    <sheetView workbookViewId="0">
      <selection activeCell="E76" sqref="E76"/>
    </sheetView>
  </sheetViews>
  <sheetFormatPr defaultColWidth="7.875" defaultRowHeight="20.1" customHeight="1" outlineLevelCol="7"/>
  <cols>
    <col min="1" max="2" width="6" style="3" customWidth="1"/>
    <col min="3" max="3" width="21.625" style="3" customWidth="1"/>
    <col min="4" max="4" width="12.625" style="4" customWidth="1"/>
    <col min="5" max="5" width="12.625" style="5" customWidth="1"/>
    <col min="6" max="7" width="12.625" style="3" customWidth="1"/>
    <col min="8" max="8" width="5.875" style="5" customWidth="1"/>
    <col min="9" max="16384" width="7.875" style="3"/>
  </cols>
  <sheetData>
    <row r="1" ht="35.25" customHeight="1" spans="1:7">
      <c r="A1" s="6" t="s">
        <v>115</v>
      </c>
      <c r="B1" s="6"/>
      <c r="C1" s="6"/>
      <c r="D1" s="6"/>
      <c r="E1" s="6"/>
      <c r="F1" s="6"/>
      <c r="G1" s="6"/>
    </row>
    <row r="2" ht="18.75" customHeight="1" spans="1:8">
      <c r="A2" s="7" t="s">
        <v>69</v>
      </c>
      <c r="B2" s="8"/>
      <c r="C2" s="8"/>
      <c r="D2" s="8"/>
      <c r="E2" s="8"/>
      <c r="F2" s="8"/>
      <c r="G2" s="5"/>
      <c r="H2" s="3"/>
    </row>
    <row r="3" s="1" customFormat="1" ht="30" customHeight="1" spans="1:8">
      <c r="A3" s="9" t="s">
        <v>116</v>
      </c>
      <c r="B3" s="9" t="s">
        <v>31</v>
      </c>
      <c r="C3" s="9" t="s">
        <v>70</v>
      </c>
      <c r="D3" s="10" t="s">
        <v>71</v>
      </c>
      <c r="E3" s="9" t="s">
        <v>72</v>
      </c>
      <c r="F3" s="9" t="s">
        <v>73</v>
      </c>
      <c r="G3" s="9" t="s">
        <v>16</v>
      </c>
      <c r="H3" s="11"/>
    </row>
    <row r="4" s="1" customFormat="1" ht="45" customHeight="1" spans="1:8">
      <c r="A4" s="9" t="s">
        <v>117</v>
      </c>
      <c r="B4" s="9"/>
      <c r="C4" s="9" t="s">
        <v>118</v>
      </c>
      <c r="D4" s="12">
        <v>9366.64</v>
      </c>
      <c r="E4" s="12">
        <f>SUM(D85)</f>
        <v>7882.5</v>
      </c>
      <c r="F4" s="12">
        <f t="shared" ref="F4:F7" si="0">E4-D4</f>
        <v>-1484.14</v>
      </c>
      <c r="G4" s="13">
        <f>F4/D4</f>
        <v>-0.1584</v>
      </c>
      <c r="H4" s="11"/>
    </row>
    <row r="5" s="2" customFormat="1" ht="29.1" customHeight="1" spans="1:8">
      <c r="A5" s="14" t="s">
        <v>119</v>
      </c>
      <c r="B5" s="15" t="s">
        <v>38</v>
      </c>
      <c r="C5" s="15" t="s">
        <v>39</v>
      </c>
      <c r="D5" s="12">
        <f>D6+D24+D45</f>
        <v>6377.18</v>
      </c>
      <c r="E5" s="12" t="e">
        <f>E6+E45+E24</f>
        <v>#REF!</v>
      </c>
      <c r="F5" s="12" t="e">
        <f t="shared" si="0"/>
        <v>#REF!</v>
      </c>
      <c r="G5" s="13" t="e">
        <f>F5/D5</f>
        <v>#REF!</v>
      </c>
      <c r="H5" s="16"/>
    </row>
    <row r="6" s="2" customFormat="1" ht="29.1" customHeight="1" spans="1:8">
      <c r="A6" s="17"/>
      <c r="B6" s="15" t="s">
        <v>74</v>
      </c>
      <c r="C6" s="9" t="s">
        <v>120</v>
      </c>
      <c r="D6" s="18">
        <f>D7+D10+D12+D14+D16+D20</f>
        <v>2419.07</v>
      </c>
      <c r="E6" s="19" t="e">
        <f>SUM(审核表!#REF!)</f>
        <v>#REF!</v>
      </c>
      <c r="F6" s="19" t="e">
        <f t="shared" si="0"/>
        <v>#REF!</v>
      </c>
      <c r="G6" s="20"/>
      <c r="H6" s="16"/>
    </row>
    <row r="7" s="2" customFormat="1" ht="29.1" customHeight="1" spans="1:8">
      <c r="A7" s="17"/>
      <c r="B7" s="9">
        <v>1</v>
      </c>
      <c r="C7" s="9" t="s">
        <v>76</v>
      </c>
      <c r="D7" s="18">
        <v>55.96</v>
      </c>
      <c r="E7" s="19" t="e">
        <f>SUM(审核表!#REF!)</f>
        <v>#REF!</v>
      </c>
      <c r="F7" s="19" t="e">
        <f t="shared" si="0"/>
        <v>#REF!</v>
      </c>
      <c r="G7" s="20"/>
      <c r="H7" s="16"/>
    </row>
    <row r="8" s="2" customFormat="1" ht="29.1" customHeight="1" spans="1:8">
      <c r="A8" s="17"/>
      <c r="B8" s="21">
        <v>1.1</v>
      </c>
      <c r="C8" s="21" t="s">
        <v>121</v>
      </c>
      <c r="D8" s="21">
        <v>17.72</v>
      </c>
      <c r="E8" s="19" t="e">
        <f>SUM(审核表!#REF!)</f>
        <v>#REF!</v>
      </c>
      <c r="F8" s="19" t="e">
        <f t="shared" ref="F8:F39" si="1">E8-D8</f>
        <v>#REF!</v>
      </c>
      <c r="G8" s="20"/>
      <c r="H8" s="16"/>
    </row>
    <row r="9" s="2" customFormat="1" ht="29.1" customHeight="1" spans="1:8">
      <c r="A9" s="17"/>
      <c r="B9" s="21">
        <v>1.2</v>
      </c>
      <c r="C9" s="21" t="s">
        <v>122</v>
      </c>
      <c r="D9" s="21">
        <v>38.24</v>
      </c>
      <c r="E9" s="19" t="e">
        <f>SUM(审核表!#REF!)</f>
        <v>#REF!</v>
      </c>
      <c r="F9" s="19" t="e">
        <f t="shared" si="1"/>
        <v>#REF!</v>
      </c>
      <c r="G9" s="20"/>
      <c r="H9" s="16"/>
    </row>
    <row r="10" s="2" customFormat="1" ht="29.1" customHeight="1" spans="1:8">
      <c r="A10" s="17"/>
      <c r="B10" s="9">
        <v>2</v>
      </c>
      <c r="C10" s="9" t="s">
        <v>80</v>
      </c>
      <c r="D10" s="18">
        <v>427.79</v>
      </c>
      <c r="E10" s="19" t="e">
        <f>SUM(审核表!#REF!)</f>
        <v>#REF!</v>
      </c>
      <c r="F10" s="19" t="e">
        <f t="shared" si="1"/>
        <v>#REF!</v>
      </c>
      <c r="G10" s="20"/>
      <c r="H10" s="16"/>
    </row>
    <row r="11" s="2" customFormat="1" ht="29.1" customHeight="1" spans="1:8">
      <c r="A11" s="17"/>
      <c r="B11" s="21">
        <v>2.1</v>
      </c>
      <c r="C11" s="21" t="s">
        <v>81</v>
      </c>
      <c r="D11" s="21">
        <v>427.79</v>
      </c>
      <c r="E11" s="19" t="e">
        <f>SUM(审核表!#REF!)</f>
        <v>#REF!</v>
      </c>
      <c r="F11" s="19" t="e">
        <f t="shared" si="1"/>
        <v>#REF!</v>
      </c>
      <c r="G11" s="20"/>
      <c r="H11" s="16"/>
    </row>
    <row r="12" s="2" customFormat="1" ht="29.1" customHeight="1" spans="1:8">
      <c r="A12" s="17"/>
      <c r="B12" s="9">
        <v>3</v>
      </c>
      <c r="C12" s="9" t="s">
        <v>82</v>
      </c>
      <c r="D12" s="21">
        <v>153.05</v>
      </c>
      <c r="E12" s="19" t="e">
        <f>SUM(审核表!#REF!)</f>
        <v>#REF!</v>
      </c>
      <c r="F12" s="19" t="e">
        <f t="shared" si="1"/>
        <v>#REF!</v>
      </c>
      <c r="G12" s="20"/>
      <c r="H12" s="16"/>
    </row>
    <row r="13" s="2" customFormat="1" ht="29.1" customHeight="1" spans="1:8">
      <c r="A13" s="17"/>
      <c r="B13" s="21">
        <v>3.1</v>
      </c>
      <c r="C13" s="21" t="s">
        <v>84</v>
      </c>
      <c r="D13" s="21">
        <v>153.05</v>
      </c>
      <c r="E13" s="19" t="e">
        <f>SUM(审核表!#REF!)</f>
        <v>#REF!</v>
      </c>
      <c r="F13" s="19" t="e">
        <f t="shared" si="1"/>
        <v>#REF!</v>
      </c>
      <c r="G13" s="20"/>
      <c r="H13" s="16"/>
    </row>
    <row r="14" s="2" customFormat="1" ht="29.1" customHeight="1" spans="1:8">
      <c r="A14" s="17"/>
      <c r="B14" s="9">
        <v>4</v>
      </c>
      <c r="C14" s="9" t="s">
        <v>85</v>
      </c>
      <c r="D14" s="21">
        <v>3.9</v>
      </c>
      <c r="E14" s="19" t="e">
        <f>SUM(审核表!#REF!)</f>
        <v>#REF!</v>
      </c>
      <c r="F14" s="19" t="e">
        <f t="shared" si="1"/>
        <v>#REF!</v>
      </c>
      <c r="G14" s="20"/>
      <c r="H14" s="16"/>
    </row>
    <row r="15" s="2" customFormat="1" ht="29.1" customHeight="1" spans="1:8">
      <c r="A15" s="17"/>
      <c r="B15" s="21">
        <v>4.1</v>
      </c>
      <c r="C15" s="21" t="s">
        <v>86</v>
      </c>
      <c r="D15" s="21">
        <v>3.9</v>
      </c>
      <c r="E15" s="19" t="e">
        <f>SUM(审核表!#REF!)</f>
        <v>#REF!</v>
      </c>
      <c r="F15" s="19" t="e">
        <f t="shared" si="1"/>
        <v>#REF!</v>
      </c>
      <c r="G15" s="20"/>
      <c r="H15" s="16"/>
    </row>
    <row r="16" s="2" customFormat="1" ht="29.1" customHeight="1" spans="1:8">
      <c r="A16" s="17"/>
      <c r="B16" s="9">
        <v>5</v>
      </c>
      <c r="C16" s="9" t="s">
        <v>88</v>
      </c>
      <c r="D16" s="21">
        <f>D17+D18+D19</f>
        <v>601.87</v>
      </c>
      <c r="E16" s="19" t="e">
        <f>SUM(审核表!#REF!)</f>
        <v>#REF!</v>
      </c>
      <c r="F16" s="19" t="e">
        <f t="shared" si="1"/>
        <v>#REF!</v>
      </c>
      <c r="G16" s="20"/>
      <c r="H16" s="16"/>
    </row>
    <row r="17" s="2" customFormat="1" ht="29.1" customHeight="1" spans="1:8">
      <c r="A17" s="17"/>
      <c r="B17" s="21">
        <v>5.1</v>
      </c>
      <c r="C17" s="21" t="s">
        <v>90</v>
      </c>
      <c r="D17" s="18">
        <v>108.98</v>
      </c>
      <c r="E17" s="19" t="e">
        <f>SUM(审核表!#REF!)</f>
        <v>#REF!</v>
      </c>
      <c r="F17" s="19" t="e">
        <f t="shared" si="1"/>
        <v>#REF!</v>
      </c>
      <c r="G17" s="20"/>
      <c r="H17" s="16"/>
    </row>
    <row r="18" s="2" customFormat="1" ht="29.1" customHeight="1" spans="1:8">
      <c r="A18" s="17"/>
      <c r="B18" s="21">
        <v>5.2</v>
      </c>
      <c r="C18" s="21" t="s">
        <v>123</v>
      </c>
      <c r="D18" s="21">
        <v>225.07</v>
      </c>
      <c r="E18" s="19" t="e">
        <f>SUM(审核表!#REF!)</f>
        <v>#REF!</v>
      </c>
      <c r="F18" s="19" t="e">
        <f t="shared" si="1"/>
        <v>#REF!</v>
      </c>
      <c r="G18" s="20"/>
      <c r="H18" s="16"/>
    </row>
    <row r="19" s="2" customFormat="1" ht="29.1" customHeight="1" spans="1:8">
      <c r="A19" s="17"/>
      <c r="B19" s="21">
        <v>5.3</v>
      </c>
      <c r="C19" s="21" t="s">
        <v>124</v>
      </c>
      <c r="D19" s="18">
        <v>267.82</v>
      </c>
      <c r="E19" s="19" t="e">
        <f>SUM(审核表!#REF!)</f>
        <v>#REF!</v>
      </c>
      <c r="F19" s="19" t="e">
        <f t="shared" si="1"/>
        <v>#REF!</v>
      </c>
      <c r="G19" s="20"/>
      <c r="H19" s="16"/>
    </row>
    <row r="20" s="2" customFormat="1" ht="29.1" customHeight="1" spans="1:8">
      <c r="A20" s="17"/>
      <c r="B20" s="9">
        <v>6</v>
      </c>
      <c r="C20" s="9" t="s">
        <v>92</v>
      </c>
      <c r="D20" s="21">
        <f>D21+D22+D23</f>
        <v>1176.5</v>
      </c>
      <c r="E20" s="19" t="e">
        <f>SUM(审核表!#REF!)</f>
        <v>#REF!</v>
      </c>
      <c r="F20" s="19" t="e">
        <f t="shared" si="1"/>
        <v>#REF!</v>
      </c>
      <c r="G20" s="20"/>
      <c r="H20" s="16"/>
    </row>
    <row r="21" s="2" customFormat="1" ht="29.1" customHeight="1" spans="1:8">
      <c r="A21" s="17"/>
      <c r="B21" s="21">
        <v>6.1</v>
      </c>
      <c r="C21" s="21" t="s">
        <v>93</v>
      </c>
      <c r="D21" s="18">
        <v>1162.86</v>
      </c>
      <c r="E21" s="19" t="e">
        <f>SUM(审核表!#REF!)</f>
        <v>#REF!</v>
      </c>
      <c r="F21" s="19" t="e">
        <f t="shared" si="1"/>
        <v>#REF!</v>
      </c>
      <c r="G21" s="20"/>
      <c r="H21" s="16"/>
    </row>
    <row r="22" s="2" customFormat="1" ht="29.1" customHeight="1" spans="1:8">
      <c r="A22" s="17"/>
      <c r="B22" s="21">
        <v>6.2</v>
      </c>
      <c r="C22" s="21" t="s">
        <v>125</v>
      </c>
      <c r="D22" s="22">
        <v>10.26</v>
      </c>
      <c r="E22" s="19" t="e">
        <f>SUM(审核表!#REF!)</f>
        <v>#REF!</v>
      </c>
      <c r="F22" s="19" t="e">
        <f t="shared" si="1"/>
        <v>#REF!</v>
      </c>
      <c r="G22" s="20"/>
      <c r="H22" s="16"/>
    </row>
    <row r="23" s="2" customFormat="1" ht="29.1" customHeight="1" spans="1:8">
      <c r="A23" s="17"/>
      <c r="B23" s="21">
        <v>6.3</v>
      </c>
      <c r="C23" s="21" t="s">
        <v>126</v>
      </c>
      <c r="D23" s="18">
        <v>3.38</v>
      </c>
      <c r="E23" s="19" t="e">
        <f>SUM(审核表!#REF!)</f>
        <v>#REF!</v>
      </c>
      <c r="F23" s="19" t="e">
        <f t="shared" si="1"/>
        <v>#REF!</v>
      </c>
      <c r="G23" s="20"/>
      <c r="H23" s="16"/>
    </row>
    <row r="24" s="2" customFormat="1" ht="29.1" customHeight="1" spans="1:8">
      <c r="A24" s="17"/>
      <c r="B24" s="15" t="s">
        <v>96</v>
      </c>
      <c r="C24" s="9" t="s">
        <v>127</v>
      </c>
      <c r="D24" s="18">
        <f>D25+D28+D30+D33+D35+D40</f>
        <v>2163.87</v>
      </c>
      <c r="E24" s="19" t="e">
        <f>SUM(审核表!#REF!)</f>
        <v>#REF!</v>
      </c>
      <c r="F24" s="19" t="e">
        <f t="shared" si="1"/>
        <v>#REF!</v>
      </c>
      <c r="G24" s="20"/>
      <c r="H24" s="16"/>
    </row>
    <row r="25" s="2" customFormat="1" ht="29.1" customHeight="1" spans="1:8">
      <c r="A25" s="17"/>
      <c r="B25" s="9">
        <v>1</v>
      </c>
      <c r="C25" s="9" t="s">
        <v>76</v>
      </c>
      <c r="D25" s="18">
        <v>42.46</v>
      </c>
      <c r="E25" s="19" t="e">
        <f>SUM(审核表!#REF!)</f>
        <v>#REF!</v>
      </c>
      <c r="F25" s="19" t="e">
        <f t="shared" si="1"/>
        <v>#REF!</v>
      </c>
      <c r="G25" s="20"/>
      <c r="H25" s="16"/>
    </row>
    <row r="26" s="2" customFormat="1" ht="29.1" customHeight="1" spans="1:8">
      <c r="A26" s="17"/>
      <c r="B26" s="21">
        <v>1.1</v>
      </c>
      <c r="C26" s="21" t="s">
        <v>121</v>
      </c>
      <c r="D26" s="22">
        <v>20.98</v>
      </c>
      <c r="E26" s="19" t="e">
        <f>SUM(审核表!#REF!)</f>
        <v>#REF!</v>
      </c>
      <c r="F26" s="19" t="e">
        <f t="shared" si="1"/>
        <v>#REF!</v>
      </c>
      <c r="G26" s="20"/>
      <c r="H26" s="16"/>
    </row>
    <row r="27" s="2" customFormat="1" ht="29.1" customHeight="1" spans="1:8">
      <c r="A27" s="17"/>
      <c r="B27" s="21">
        <v>1.2</v>
      </c>
      <c r="C27" s="21" t="s">
        <v>122</v>
      </c>
      <c r="D27" s="22">
        <v>21.48</v>
      </c>
      <c r="E27" s="19" t="e">
        <f>SUM(审核表!#REF!)</f>
        <v>#REF!</v>
      </c>
      <c r="F27" s="19" t="e">
        <f t="shared" si="1"/>
        <v>#REF!</v>
      </c>
      <c r="G27" s="20"/>
      <c r="H27" s="16"/>
    </row>
    <row r="28" s="2" customFormat="1" ht="29.1" customHeight="1" spans="1:8">
      <c r="A28" s="17"/>
      <c r="B28" s="9">
        <v>2</v>
      </c>
      <c r="C28" s="9" t="s">
        <v>80</v>
      </c>
      <c r="D28" s="22">
        <v>421.13</v>
      </c>
      <c r="E28" s="19" t="e">
        <f>SUM(审核表!#REF!)</f>
        <v>#REF!</v>
      </c>
      <c r="F28" s="19" t="e">
        <f t="shared" si="1"/>
        <v>#REF!</v>
      </c>
      <c r="G28" s="20"/>
      <c r="H28" s="16"/>
    </row>
    <row r="29" s="2" customFormat="1" ht="29.1" customHeight="1" spans="1:8">
      <c r="A29" s="17"/>
      <c r="B29" s="21">
        <v>2.1</v>
      </c>
      <c r="C29" s="21" t="s">
        <v>81</v>
      </c>
      <c r="D29" s="18">
        <v>421.13</v>
      </c>
      <c r="E29" s="19" t="e">
        <f>SUM(审核表!#REF!)</f>
        <v>#REF!</v>
      </c>
      <c r="F29" s="19" t="e">
        <f t="shared" si="1"/>
        <v>#REF!</v>
      </c>
      <c r="G29" s="20"/>
      <c r="H29" s="16"/>
    </row>
    <row r="30" s="2" customFormat="1" ht="29.1" customHeight="1" spans="1:8">
      <c r="A30" s="17"/>
      <c r="B30" s="9">
        <v>3</v>
      </c>
      <c r="C30" s="9" t="s">
        <v>82</v>
      </c>
      <c r="D30" s="18">
        <v>382.89</v>
      </c>
      <c r="E30" s="19" t="e">
        <f>SUM(审核表!#REF!)</f>
        <v>#REF!</v>
      </c>
      <c r="F30" s="19" t="e">
        <f t="shared" si="1"/>
        <v>#REF!</v>
      </c>
      <c r="G30" s="20"/>
      <c r="H30" s="16"/>
    </row>
    <row r="31" s="2" customFormat="1" ht="29.1" customHeight="1" spans="1:8">
      <c r="A31" s="17"/>
      <c r="B31" s="21">
        <v>3.1</v>
      </c>
      <c r="C31" s="21" t="s">
        <v>128</v>
      </c>
      <c r="D31" s="18">
        <v>259.91</v>
      </c>
      <c r="E31" s="19" t="e">
        <f>SUM(审核表!#REF!)</f>
        <v>#REF!</v>
      </c>
      <c r="F31" s="19" t="e">
        <f t="shared" si="1"/>
        <v>#REF!</v>
      </c>
      <c r="G31" s="20"/>
      <c r="H31" s="16"/>
    </row>
    <row r="32" s="2" customFormat="1" ht="29.1" customHeight="1" spans="1:8">
      <c r="A32" s="17"/>
      <c r="B32" s="21">
        <v>3.2</v>
      </c>
      <c r="C32" s="21" t="s">
        <v>84</v>
      </c>
      <c r="D32" s="21">
        <v>122.98</v>
      </c>
      <c r="E32" s="19" t="e">
        <f>SUM(审核表!#REF!)</f>
        <v>#REF!</v>
      </c>
      <c r="F32" s="19" t="e">
        <f t="shared" si="1"/>
        <v>#REF!</v>
      </c>
      <c r="G32" s="20"/>
      <c r="H32" s="16"/>
    </row>
    <row r="33" s="2" customFormat="1" ht="29.1" customHeight="1" spans="1:8">
      <c r="A33" s="17"/>
      <c r="B33" s="9">
        <v>4</v>
      </c>
      <c r="C33" s="9" t="s">
        <v>85</v>
      </c>
      <c r="D33" s="21">
        <v>3.9</v>
      </c>
      <c r="E33" s="19" t="e">
        <f>SUM(审核表!#REF!)</f>
        <v>#REF!</v>
      </c>
      <c r="F33" s="19" t="e">
        <f t="shared" si="1"/>
        <v>#REF!</v>
      </c>
      <c r="G33" s="20"/>
      <c r="H33" s="16"/>
    </row>
    <row r="34" s="2" customFormat="1" ht="29.1" customHeight="1" spans="1:8">
      <c r="A34" s="17"/>
      <c r="B34" s="21">
        <v>4.1</v>
      </c>
      <c r="C34" s="21" t="s">
        <v>86</v>
      </c>
      <c r="D34" s="18">
        <v>3.9</v>
      </c>
      <c r="E34" s="19" t="e">
        <f>SUM(审核表!#REF!)</f>
        <v>#REF!</v>
      </c>
      <c r="F34" s="19" t="e">
        <f t="shared" si="1"/>
        <v>#REF!</v>
      </c>
      <c r="G34" s="20"/>
      <c r="H34" s="16"/>
    </row>
    <row r="35" s="2" customFormat="1" ht="29.1" customHeight="1" spans="1:8">
      <c r="A35" s="17"/>
      <c r="B35" s="9">
        <v>5</v>
      </c>
      <c r="C35" s="9" t="s">
        <v>88</v>
      </c>
      <c r="D35" s="21">
        <f>D36+D37+D38+D39</f>
        <v>386.31</v>
      </c>
      <c r="E35" s="19" t="e">
        <f>SUM(审核表!#REF!)</f>
        <v>#REF!</v>
      </c>
      <c r="F35" s="19" t="e">
        <f t="shared" si="1"/>
        <v>#REF!</v>
      </c>
      <c r="G35" s="20"/>
      <c r="H35" s="16"/>
    </row>
    <row r="36" s="2" customFormat="1" ht="29.1" customHeight="1" spans="1:8">
      <c r="A36" s="17"/>
      <c r="B36" s="21">
        <v>5.1</v>
      </c>
      <c r="C36" s="21" t="s">
        <v>89</v>
      </c>
      <c r="D36" s="18">
        <v>28.98</v>
      </c>
      <c r="E36" s="19" t="e">
        <f>SUM(审核表!#REF!)</f>
        <v>#REF!</v>
      </c>
      <c r="F36" s="19" t="e">
        <f t="shared" si="1"/>
        <v>#REF!</v>
      </c>
      <c r="G36" s="20"/>
      <c r="H36" s="16"/>
    </row>
    <row r="37" s="2" customFormat="1" ht="29.1" customHeight="1" spans="1:8">
      <c r="A37" s="17"/>
      <c r="B37" s="21">
        <v>5.2</v>
      </c>
      <c r="C37" s="21" t="s">
        <v>90</v>
      </c>
      <c r="D37" s="21">
        <v>70.96</v>
      </c>
      <c r="E37" s="19" t="e">
        <f>SUM(审核表!#REF!)</f>
        <v>#REF!</v>
      </c>
      <c r="F37" s="19" t="e">
        <f t="shared" si="1"/>
        <v>#REF!</v>
      </c>
      <c r="G37" s="20"/>
      <c r="H37" s="16"/>
    </row>
    <row r="38" s="2" customFormat="1" ht="29.1" customHeight="1" spans="1:8">
      <c r="A38" s="17"/>
      <c r="B38" s="21">
        <v>5.3</v>
      </c>
      <c r="C38" s="21" t="s">
        <v>98</v>
      </c>
      <c r="D38" s="21">
        <v>101.96</v>
      </c>
      <c r="E38" s="19" t="e">
        <f>SUM(审核表!#REF!)</f>
        <v>#REF!</v>
      </c>
      <c r="F38" s="19" t="e">
        <f t="shared" si="1"/>
        <v>#REF!</v>
      </c>
      <c r="G38" s="20"/>
      <c r="H38" s="16"/>
    </row>
    <row r="39" s="2" customFormat="1" ht="29.1" customHeight="1" spans="1:8">
      <c r="A39" s="17"/>
      <c r="B39" s="21">
        <v>5.4</v>
      </c>
      <c r="C39" s="21" t="s">
        <v>124</v>
      </c>
      <c r="D39" s="18">
        <v>184.41</v>
      </c>
      <c r="E39" s="19" t="e">
        <f>SUM(审核表!#REF!)</f>
        <v>#REF!</v>
      </c>
      <c r="F39" s="19" t="e">
        <f t="shared" si="1"/>
        <v>#REF!</v>
      </c>
      <c r="G39" s="20"/>
      <c r="H39" s="16"/>
    </row>
    <row r="40" s="2" customFormat="1" ht="29.1" customHeight="1" spans="1:8">
      <c r="A40" s="17"/>
      <c r="B40" s="9">
        <v>6</v>
      </c>
      <c r="C40" s="9" t="s">
        <v>92</v>
      </c>
      <c r="D40" s="21">
        <f>D41+D42+D43+D44</f>
        <v>927.18</v>
      </c>
      <c r="E40" s="19" t="e">
        <f>SUM(审核表!#REF!)</f>
        <v>#REF!</v>
      </c>
      <c r="F40" s="19" t="e">
        <f t="shared" ref="F40:F65" si="2">E40-D40</f>
        <v>#REF!</v>
      </c>
      <c r="G40" s="20"/>
      <c r="H40" s="16"/>
    </row>
    <row r="41" s="2" customFormat="1" ht="29.1" customHeight="1" spans="1:8">
      <c r="A41" s="17"/>
      <c r="B41" s="21">
        <v>6.1</v>
      </c>
      <c r="C41" s="21" t="s">
        <v>93</v>
      </c>
      <c r="D41" s="18">
        <v>789.27</v>
      </c>
      <c r="E41" s="19" t="e">
        <f>SUM(审核表!#REF!)</f>
        <v>#REF!</v>
      </c>
      <c r="F41" s="19" t="e">
        <f t="shared" si="2"/>
        <v>#REF!</v>
      </c>
      <c r="G41" s="20"/>
      <c r="H41" s="16"/>
    </row>
    <row r="42" s="2" customFormat="1" ht="29.1" customHeight="1" spans="1:8">
      <c r="A42" s="17"/>
      <c r="B42" s="21">
        <v>6.2</v>
      </c>
      <c r="C42" s="21" t="s">
        <v>94</v>
      </c>
      <c r="D42" s="22">
        <v>126.12</v>
      </c>
      <c r="E42" s="19" t="e">
        <f>SUM(审核表!#REF!)</f>
        <v>#REF!</v>
      </c>
      <c r="F42" s="19" t="e">
        <f t="shared" si="2"/>
        <v>#REF!</v>
      </c>
      <c r="G42" s="20"/>
      <c r="H42" s="16"/>
    </row>
    <row r="43" s="2" customFormat="1" ht="29.1" customHeight="1" spans="1:8">
      <c r="A43" s="17"/>
      <c r="B43" s="21">
        <v>6.3</v>
      </c>
      <c r="C43" s="21" t="s">
        <v>125</v>
      </c>
      <c r="D43" s="22">
        <v>8.41</v>
      </c>
      <c r="E43" s="19" t="e">
        <f>SUM(审核表!#REF!)</f>
        <v>#REF!</v>
      </c>
      <c r="F43" s="19" t="e">
        <f t="shared" si="2"/>
        <v>#REF!</v>
      </c>
      <c r="G43" s="20"/>
      <c r="H43" s="16"/>
    </row>
    <row r="44" s="2" customFormat="1" ht="29.1" customHeight="1" spans="1:8">
      <c r="A44" s="17"/>
      <c r="B44" s="21">
        <v>6.4</v>
      </c>
      <c r="C44" s="21" t="s">
        <v>126</v>
      </c>
      <c r="D44" s="18">
        <v>3.38</v>
      </c>
      <c r="E44" s="19" t="e">
        <f>SUM(审核表!#REF!)</f>
        <v>#REF!</v>
      </c>
      <c r="F44" s="19" t="e">
        <f t="shared" si="2"/>
        <v>#REF!</v>
      </c>
      <c r="G44" s="20"/>
      <c r="H44" s="16"/>
    </row>
    <row r="45" s="2" customFormat="1" ht="29.1" customHeight="1" spans="1:8">
      <c r="A45" s="17"/>
      <c r="B45" s="9" t="s">
        <v>100</v>
      </c>
      <c r="C45" s="9" t="s">
        <v>129</v>
      </c>
      <c r="D45" s="18">
        <f>D46+D49+D51+D54+D56+D61</f>
        <v>1794.24</v>
      </c>
      <c r="E45" s="19" t="e">
        <f>SUM(审核表!#REF!)</f>
        <v>#REF!</v>
      </c>
      <c r="F45" s="19" t="e">
        <f t="shared" si="2"/>
        <v>#REF!</v>
      </c>
      <c r="G45" s="20"/>
      <c r="H45" s="16"/>
    </row>
    <row r="46" s="2" customFormat="1" ht="29.1" customHeight="1" spans="1:8">
      <c r="A46" s="17"/>
      <c r="B46" s="9">
        <v>1</v>
      </c>
      <c r="C46" s="9" t="s">
        <v>76</v>
      </c>
      <c r="D46" s="18">
        <v>32.85</v>
      </c>
      <c r="E46" s="19" t="e">
        <f>SUM(审核表!#REF!)</f>
        <v>#REF!</v>
      </c>
      <c r="F46" s="19" t="e">
        <f t="shared" si="2"/>
        <v>#REF!</v>
      </c>
      <c r="G46" s="20"/>
      <c r="H46" s="16"/>
    </row>
    <row r="47" s="2" customFormat="1" ht="29.1" customHeight="1" spans="1:8">
      <c r="A47" s="17"/>
      <c r="B47" s="21">
        <v>1.1</v>
      </c>
      <c r="C47" s="21" t="s">
        <v>121</v>
      </c>
      <c r="D47" s="22">
        <v>17.48</v>
      </c>
      <c r="E47" s="19" t="e">
        <f>SUM(审核表!#REF!)</f>
        <v>#REF!</v>
      </c>
      <c r="F47" s="19" t="e">
        <f t="shared" si="2"/>
        <v>#REF!</v>
      </c>
      <c r="G47" s="20"/>
      <c r="H47" s="16"/>
    </row>
    <row r="48" s="2" customFormat="1" ht="29.1" customHeight="1" spans="1:8">
      <c r="A48" s="17"/>
      <c r="B48" s="21">
        <v>1.2</v>
      </c>
      <c r="C48" s="21" t="s">
        <v>122</v>
      </c>
      <c r="D48" s="22">
        <v>15.37</v>
      </c>
      <c r="E48" s="19" t="e">
        <f>SUM(审核表!#REF!)</f>
        <v>#REF!</v>
      </c>
      <c r="F48" s="19" t="e">
        <f t="shared" si="2"/>
        <v>#REF!</v>
      </c>
      <c r="G48" s="20"/>
      <c r="H48" s="16"/>
    </row>
    <row r="49" s="2" customFormat="1" ht="29.1" customHeight="1" spans="1:8">
      <c r="A49" s="17"/>
      <c r="B49" s="9">
        <v>2</v>
      </c>
      <c r="C49" s="9" t="s">
        <v>80</v>
      </c>
      <c r="D49" s="22">
        <v>205.2</v>
      </c>
      <c r="E49" s="19" t="e">
        <f>SUM(审核表!#REF!)</f>
        <v>#REF!</v>
      </c>
      <c r="F49" s="19" t="e">
        <f t="shared" si="2"/>
        <v>#REF!</v>
      </c>
      <c r="G49" s="20"/>
      <c r="H49" s="16"/>
    </row>
    <row r="50" s="2" customFormat="1" ht="29.1" customHeight="1" spans="1:8">
      <c r="A50" s="17"/>
      <c r="B50" s="21">
        <v>2.1</v>
      </c>
      <c r="C50" s="21" t="s">
        <v>81</v>
      </c>
      <c r="D50" s="18">
        <v>205.2</v>
      </c>
      <c r="E50" s="19" t="e">
        <f>SUM(审核表!#REF!)</f>
        <v>#REF!</v>
      </c>
      <c r="F50" s="19" t="e">
        <f t="shared" si="2"/>
        <v>#REF!</v>
      </c>
      <c r="G50" s="20"/>
      <c r="H50" s="16"/>
    </row>
    <row r="51" s="2" customFormat="1" ht="29.1" customHeight="1" spans="1:8">
      <c r="A51" s="17"/>
      <c r="B51" s="9">
        <v>3</v>
      </c>
      <c r="C51" s="9" t="s">
        <v>82</v>
      </c>
      <c r="D51" s="18">
        <v>235.6</v>
      </c>
      <c r="E51" s="19" t="e">
        <f>SUM(审核表!#REF!)</f>
        <v>#REF!</v>
      </c>
      <c r="F51" s="19" t="e">
        <f t="shared" si="2"/>
        <v>#REF!</v>
      </c>
      <c r="G51" s="20"/>
      <c r="H51" s="16"/>
    </row>
    <row r="52" s="2" customFormat="1" ht="29.1" customHeight="1" spans="1:8">
      <c r="A52" s="17"/>
      <c r="B52" s="21">
        <v>3.1</v>
      </c>
      <c r="C52" s="21" t="s">
        <v>128</v>
      </c>
      <c r="D52" s="18">
        <v>174.08</v>
      </c>
      <c r="E52" s="19" t="e">
        <f>SUM(审核表!#REF!)</f>
        <v>#REF!</v>
      </c>
      <c r="F52" s="19" t="e">
        <f t="shared" si="2"/>
        <v>#REF!</v>
      </c>
      <c r="G52" s="20"/>
      <c r="H52" s="16"/>
    </row>
    <row r="53" s="2" customFormat="1" ht="29.1" customHeight="1" spans="1:8">
      <c r="A53" s="17"/>
      <c r="B53" s="21">
        <v>3.2</v>
      </c>
      <c r="C53" s="21" t="s">
        <v>84</v>
      </c>
      <c r="D53" s="21">
        <v>61.52</v>
      </c>
      <c r="E53" s="19" t="e">
        <f>SUM(审核表!#REF!)</f>
        <v>#REF!</v>
      </c>
      <c r="F53" s="19" t="e">
        <f t="shared" si="2"/>
        <v>#REF!</v>
      </c>
      <c r="G53" s="20"/>
      <c r="H53" s="16"/>
    </row>
    <row r="54" s="2" customFormat="1" ht="29.1" customHeight="1" spans="1:8">
      <c r="A54" s="17"/>
      <c r="B54" s="9">
        <v>4</v>
      </c>
      <c r="C54" s="9" t="s">
        <v>85</v>
      </c>
      <c r="D54" s="21">
        <v>1.95</v>
      </c>
      <c r="E54" s="19" t="e">
        <f>SUM(审核表!#REF!)</f>
        <v>#REF!</v>
      </c>
      <c r="F54" s="19" t="e">
        <f t="shared" si="2"/>
        <v>#REF!</v>
      </c>
      <c r="G54" s="20"/>
      <c r="H54" s="16"/>
    </row>
    <row r="55" s="2" customFormat="1" ht="29.1" customHeight="1" spans="1:8">
      <c r="A55" s="17"/>
      <c r="B55" s="21">
        <v>4.1</v>
      </c>
      <c r="C55" s="21" t="s">
        <v>86</v>
      </c>
      <c r="D55" s="18">
        <v>1.95</v>
      </c>
      <c r="E55" s="19" t="e">
        <f>SUM(审核表!#REF!)</f>
        <v>#REF!</v>
      </c>
      <c r="F55" s="19" t="e">
        <f t="shared" si="2"/>
        <v>#REF!</v>
      </c>
      <c r="G55" s="20"/>
      <c r="H55" s="16"/>
    </row>
    <row r="56" s="2" customFormat="1" ht="29.1" customHeight="1" spans="1:8">
      <c r="A56" s="17"/>
      <c r="B56" s="9">
        <v>5</v>
      </c>
      <c r="C56" s="9" t="s">
        <v>88</v>
      </c>
      <c r="D56" s="18">
        <f>D57+D58+D59+D60</f>
        <v>440.55</v>
      </c>
      <c r="E56" s="19" t="e">
        <f>SUM(审核表!#REF!)</f>
        <v>#REF!</v>
      </c>
      <c r="F56" s="19" t="e">
        <f t="shared" si="2"/>
        <v>#REF!</v>
      </c>
      <c r="G56" s="20"/>
      <c r="H56" s="16"/>
    </row>
    <row r="57" s="2" customFormat="1" ht="29.1" customHeight="1" spans="1:8">
      <c r="A57" s="17"/>
      <c r="B57" s="21">
        <v>5.1</v>
      </c>
      <c r="C57" s="21" t="s">
        <v>89</v>
      </c>
      <c r="D57" s="21">
        <v>64.81</v>
      </c>
      <c r="E57" s="19" t="e">
        <f>SUM(审核表!#REF!)</f>
        <v>#REF!</v>
      </c>
      <c r="F57" s="19" t="e">
        <f t="shared" si="2"/>
        <v>#REF!</v>
      </c>
      <c r="G57" s="20"/>
      <c r="H57" s="16"/>
    </row>
    <row r="58" s="2" customFormat="1" ht="29.1" customHeight="1" spans="1:8">
      <c r="A58" s="17"/>
      <c r="B58" s="21">
        <v>5.2</v>
      </c>
      <c r="C58" s="21" t="s">
        <v>90</v>
      </c>
      <c r="D58" s="18">
        <v>245.22</v>
      </c>
      <c r="E58" s="19" t="e">
        <f>SUM(审核表!#REF!)</f>
        <v>#REF!</v>
      </c>
      <c r="F58" s="19" t="e">
        <f t="shared" si="2"/>
        <v>#REF!</v>
      </c>
      <c r="G58" s="20"/>
      <c r="H58" s="16"/>
    </row>
    <row r="59" s="2" customFormat="1" ht="29.1" customHeight="1" spans="1:8">
      <c r="A59" s="17"/>
      <c r="B59" s="21">
        <v>5.3</v>
      </c>
      <c r="C59" s="21" t="s">
        <v>123</v>
      </c>
      <c r="D59" s="21">
        <v>69.87</v>
      </c>
      <c r="E59" s="19" t="e">
        <f>SUM(审核表!#REF!)</f>
        <v>#REF!</v>
      </c>
      <c r="F59" s="19" t="e">
        <f t="shared" si="2"/>
        <v>#REF!</v>
      </c>
      <c r="G59" s="20"/>
      <c r="H59" s="16"/>
    </row>
    <row r="60" s="2" customFormat="1" ht="29.1" customHeight="1" spans="1:8">
      <c r="A60" s="17"/>
      <c r="B60" s="21">
        <v>5.5</v>
      </c>
      <c r="C60" s="21" t="s">
        <v>124</v>
      </c>
      <c r="D60" s="21">
        <v>60.65</v>
      </c>
      <c r="E60" s="19" t="e">
        <f>SUM(审核表!#REF!)</f>
        <v>#REF!</v>
      </c>
      <c r="F60" s="19" t="e">
        <f t="shared" si="2"/>
        <v>#REF!</v>
      </c>
      <c r="G60" s="20"/>
      <c r="H60" s="16"/>
    </row>
    <row r="61" s="2" customFormat="1" ht="29.1" customHeight="1" spans="1:8">
      <c r="A61" s="17"/>
      <c r="B61" s="9">
        <v>6</v>
      </c>
      <c r="C61" s="9" t="s">
        <v>92</v>
      </c>
      <c r="D61" s="18">
        <f>D62+D63+D64+D65</f>
        <v>878.09</v>
      </c>
      <c r="E61" s="19" t="e">
        <f>SUM(审核表!#REF!)</f>
        <v>#REF!</v>
      </c>
      <c r="F61" s="19" t="e">
        <f t="shared" si="2"/>
        <v>#REF!</v>
      </c>
      <c r="G61" s="20"/>
      <c r="H61" s="16"/>
    </row>
    <row r="62" s="2" customFormat="1" ht="29.1" customHeight="1" spans="1:8">
      <c r="A62" s="17"/>
      <c r="B62" s="21">
        <v>6.1</v>
      </c>
      <c r="C62" s="21" t="s">
        <v>93</v>
      </c>
      <c r="D62" s="21">
        <v>723.38</v>
      </c>
      <c r="E62" s="19" t="e">
        <f>SUM(审核表!#REF!)</f>
        <v>#REF!</v>
      </c>
      <c r="F62" s="19" t="e">
        <f t="shared" si="2"/>
        <v>#REF!</v>
      </c>
      <c r="G62" s="20"/>
      <c r="H62" s="16"/>
    </row>
    <row r="63" s="2" customFormat="1" ht="29.1" customHeight="1" spans="1:8">
      <c r="A63" s="17"/>
      <c r="B63" s="21">
        <v>6.2</v>
      </c>
      <c r="C63" s="21" t="s">
        <v>94</v>
      </c>
      <c r="D63" s="18">
        <v>140.08</v>
      </c>
      <c r="E63" s="19" t="e">
        <f>SUM(审核表!#REF!)</f>
        <v>#REF!</v>
      </c>
      <c r="F63" s="19" t="e">
        <f t="shared" si="2"/>
        <v>#REF!</v>
      </c>
      <c r="G63" s="20"/>
      <c r="H63" s="16"/>
    </row>
    <row r="64" s="2" customFormat="1" ht="29.1" customHeight="1" spans="1:8">
      <c r="A64" s="17"/>
      <c r="B64" s="21">
        <v>6.3</v>
      </c>
      <c r="C64" s="21" t="s">
        <v>125</v>
      </c>
      <c r="D64" s="22">
        <v>6.21</v>
      </c>
      <c r="E64" s="19" t="e">
        <f>SUM(审核表!#REF!)</f>
        <v>#REF!</v>
      </c>
      <c r="F64" s="19" t="e">
        <f t="shared" si="2"/>
        <v>#REF!</v>
      </c>
      <c r="G64" s="20"/>
      <c r="H64" s="16"/>
    </row>
    <row r="65" s="2" customFormat="1" ht="29.1" customHeight="1" spans="1:8">
      <c r="A65" s="17"/>
      <c r="B65" s="21">
        <v>6.4</v>
      </c>
      <c r="C65" s="21" t="s">
        <v>126</v>
      </c>
      <c r="D65" s="22">
        <v>8.42</v>
      </c>
      <c r="E65" s="19" t="e">
        <f>SUM(审核表!#REF!)</f>
        <v>#REF!</v>
      </c>
      <c r="F65" s="19" t="e">
        <f t="shared" si="2"/>
        <v>#REF!</v>
      </c>
      <c r="G65" s="20"/>
      <c r="H65" s="16"/>
    </row>
    <row r="66" s="2" customFormat="1" ht="29.1" customHeight="1" spans="1:8">
      <c r="A66" s="17"/>
      <c r="B66" s="15" t="s">
        <v>48</v>
      </c>
      <c r="C66" s="15" t="s">
        <v>49</v>
      </c>
      <c r="D66" s="12">
        <f>SUM(D67:D83)</f>
        <v>921.47</v>
      </c>
      <c r="E66" s="12" t="e">
        <f>SUM(E67:E83)</f>
        <v>#REF!</v>
      </c>
      <c r="F66" s="12" t="e">
        <f t="shared" ref="F66:F86" si="3">E66-D66</f>
        <v>#REF!</v>
      </c>
      <c r="G66" s="13" t="e">
        <f>F66/D66</f>
        <v>#REF!</v>
      </c>
      <c r="H66" s="16"/>
    </row>
    <row r="67" ht="29.1" customHeight="1" spans="1:7">
      <c r="A67" s="17"/>
      <c r="B67" s="18">
        <v>1</v>
      </c>
      <c r="C67" s="23" t="s">
        <v>104</v>
      </c>
      <c r="D67" s="19">
        <v>96.52</v>
      </c>
      <c r="E67" s="19" t="e">
        <f>审核表!#REF!</f>
        <v>#REF!</v>
      </c>
      <c r="F67" s="19" t="e">
        <f t="shared" si="3"/>
        <v>#REF!</v>
      </c>
      <c r="G67" s="20"/>
    </row>
    <row r="68" ht="29.1" customHeight="1" spans="1:7">
      <c r="A68" s="17"/>
      <c r="B68" s="18">
        <v>2</v>
      </c>
      <c r="C68" s="23" t="s">
        <v>105</v>
      </c>
      <c r="D68" s="19">
        <v>155.84</v>
      </c>
      <c r="E68" s="19" t="e">
        <f>审核表!#REF!</f>
        <v>#REF!</v>
      </c>
      <c r="F68" s="19" t="e">
        <f t="shared" si="3"/>
        <v>#REF!</v>
      </c>
      <c r="G68" s="20"/>
    </row>
    <row r="69" ht="29.1" customHeight="1" spans="1:7">
      <c r="A69" s="17"/>
      <c r="B69" s="18">
        <v>3</v>
      </c>
      <c r="C69" s="23" t="s">
        <v>52</v>
      </c>
      <c r="D69" s="19">
        <v>233.71</v>
      </c>
      <c r="E69" s="19">
        <f>审核表!F12</f>
        <v>8.18</v>
      </c>
      <c r="F69" s="19">
        <f t="shared" si="3"/>
        <v>-225.53</v>
      </c>
      <c r="G69" s="20"/>
    </row>
    <row r="70" ht="29.1" customHeight="1" spans="1:7">
      <c r="A70" s="17"/>
      <c r="B70" s="18">
        <v>4</v>
      </c>
      <c r="C70" s="23" t="s">
        <v>106</v>
      </c>
      <c r="D70" s="19">
        <v>70.11</v>
      </c>
      <c r="E70" s="19" t="e">
        <f>审核表!#REF!</f>
        <v>#REF!</v>
      </c>
      <c r="F70" s="19" t="e">
        <f t="shared" si="3"/>
        <v>#REF!</v>
      </c>
      <c r="G70" s="20"/>
    </row>
    <row r="71" ht="29.1" customHeight="1" spans="1:7">
      <c r="A71" s="17"/>
      <c r="B71" s="18">
        <v>5</v>
      </c>
      <c r="C71" s="23" t="s">
        <v>107</v>
      </c>
      <c r="D71" s="19">
        <v>19.75</v>
      </c>
      <c r="E71" s="19" t="e">
        <f>审核表!#REF!</f>
        <v>#REF!</v>
      </c>
      <c r="F71" s="19" t="e">
        <f t="shared" si="3"/>
        <v>#REF!</v>
      </c>
      <c r="G71" s="20"/>
    </row>
    <row r="72" ht="29.1" customHeight="1" spans="1:7">
      <c r="A72" s="17"/>
      <c r="B72" s="18">
        <v>6</v>
      </c>
      <c r="C72" s="23" t="s">
        <v>108</v>
      </c>
      <c r="D72" s="19">
        <v>57.61</v>
      </c>
      <c r="E72" s="19" t="e">
        <f>审核表!#REF!</f>
        <v>#REF!</v>
      </c>
      <c r="F72" s="19" t="e">
        <f t="shared" si="3"/>
        <v>#REF!</v>
      </c>
      <c r="G72" s="20"/>
    </row>
    <row r="73" ht="29.1" customHeight="1" spans="1:7">
      <c r="A73" s="17"/>
      <c r="B73" s="18">
        <v>7</v>
      </c>
      <c r="C73" s="23" t="s">
        <v>61</v>
      </c>
      <c r="D73" s="19">
        <v>23.3</v>
      </c>
      <c r="E73" s="19">
        <f>审核表!F16</f>
        <v>0</v>
      </c>
      <c r="F73" s="19">
        <f t="shared" si="3"/>
        <v>-23.3</v>
      </c>
      <c r="G73" s="20"/>
    </row>
    <row r="74" ht="29.1" customHeight="1" spans="1:7">
      <c r="A74" s="17"/>
      <c r="B74" s="18">
        <v>8</v>
      </c>
      <c r="C74" s="23" t="s">
        <v>63</v>
      </c>
      <c r="D74" s="19">
        <v>10.74</v>
      </c>
      <c r="E74" s="19">
        <f>审核表!F17</f>
        <v>0</v>
      </c>
      <c r="F74" s="19">
        <f t="shared" si="3"/>
        <v>-10.74</v>
      </c>
      <c r="G74" s="20"/>
    </row>
    <row r="75" ht="29.1" customHeight="1" spans="1:7">
      <c r="A75" s="17"/>
      <c r="B75" s="18">
        <v>9</v>
      </c>
      <c r="C75" s="23" t="s">
        <v>57</v>
      </c>
      <c r="D75" s="19">
        <v>6.38</v>
      </c>
      <c r="E75" s="19">
        <f>审核表!F14</f>
        <v>0</v>
      </c>
      <c r="F75" s="19">
        <f t="shared" si="3"/>
        <v>-6.38</v>
      </c>
      <c r="G75" s="20"/>
    </row>
    <row r="76" ht="29.1" customHeight="1" spans="1:7">
      <c r="A76" s="17"/>
      <c r="B76" s="18">
        <v>10</v>
      </c>
      <c r="C76" s="23" t="s">
        <v>109</v>
      </c>
      <c r="D76" s="19">
        <v>29.56</v>
      </c>
      <c r="E76" s="19" t="e">
        <f>审核表!#REF!</f>
        <v>#REF!</v>
      </c>
      <c r="F76" s="19" t="e">
        <f t="shared" si="3"/>
        <v>#REF!</v>
      </c>
      <c r="G76" s="20"/>
    </row>
    <row r="77" ht="29.1" customHeight="1" spans="1:7">
      <c r="A77" s="17"/>
      <c r="B77" s="18">
        <v>11</v>
      </c>
      <c r="C77" s="23" t="s">
        <v>110</v>
      </c>
      <c r="D77" s="19">
        <v>8.15</v>
      </c>
      <c r="E77" s="19" t="e">
        <f>审核表!#REF!</f>
        <v>#REF!</v>
      </c>
      <c r="F77" s="19" t="e">
        <f t="shared" si="3"/>
        <v>#REF!</v>
      </c>
      <c r="G77" s="20"/>
    </row>
    <row r="78" ht="29.1" customHeight="1" spans="1:7">
      <c r="A78" s="17"/>
      <c r="B78" s="18">
        <v>12</v>
      </c>
      <c r="C78" s="23" t="s">
        <v>111</v>
      </c>
      <c r="D78" s="19">
        <v>49.4</v>
      </c>
      <c r="E78" s="19" t="e">
        <f>审核表!#REF!</f>
        <v>#REF!</v>
      </c>
      <c r="F78" s="19" t="e">
        <f t="shared" si="3"/>
        <v>#REF!</v>
      </c>
      <c r="G78" s="20"/>
    </row>
    <row r="79" ht="29.1" customHeight="1" spans="1:7">
      <c r="A79" s="17"/>
      <c r="B79" s="18">
        <v>13</v>
      </c>
      <c r="C79" s="24" t="s">
        <v>59</v>
      </c>
      <c r="D79" s="19">
        <v>28.8</v>
      </c>
      <c r="E79" s="19">
        <f>SUM(审核表!F15)</f>
        <v>0</v>
      </c>
      <c r="F79" s="19">
        <f t="shared" si="3"/>
        <v>-28.8</v>
      </c>
      <c r="G79" s="20"/>
    </row>
    <row r="80" s="2" customFormat="1" ht="29.1" customHeight="1" spans="1:8">
      <c r="A80" s="17"/>
      <c r="B80" s="18">
        <v>14</v>
      </c>
      <c r="C80" s="24" t="s">
        <v>130</v>
      </c>
      <c r="D80" s="19">
        <v>30</v>
      </c>
      <c r="E80" s="19">
        <v>0</v>
      </c>
      <c r="F80" s="19">
        <f t="shared" si="3"/>
        <v>-30</v>
      </c>
      <c r="G80" s="20"/>
      <c r="H80" s="16"/>
    </row>
    <row r="81" s="2" customFormat="1" ht="29.1" customHeight="1" spans="1:8">
      <c r="A81" s="17"/>
      <c r="B81" s="18">
        <v>15</v>
      </c>
      <c r="C81" s="24" t="s">
        <v>131</v>
      </c>
      <c r="D81" s="19">
        <v>63.77</v>
      </c>
      <c r="E81" s="19">
        <v>0</v>
      </c>
      <c r="F81" s="19">
        <f t="shared" si="3"/>
        <v>-63.77</v>
      </c>
      <c r="G81" s="20"/>
      <c r="H81" s="16"/>
    </row>
    <row r="82" s="2" customFormat="1" ht="29.1" customHeight="1" spans="1:8">
      <c r="A82" s="17"/>
      <c r="B82" s="18">
        <v>16</v>
      </c>
      <c r="C82" s="24" t="s">
        <v>55</v>
      </c>
      <c r="D82" s="19">
        <v>18.7</v>
      </c>
      <c r="E82" s="19">
        <v>0</v>
      </c>
      <c r="F82" s="19">
        <f t="shared" si="3"/>
        <v>-18.7</v>
      </c>
      <c r="G82" s="20"/>
      <c r="H82" s="16"/>
    </row>
    <row r="83" s="2" customFormat="1" ht="29.1" customHeight="1" spans="1:8">
      <c r="A83" s="17"/>
      <c r="B83" s="18">
        <v>17</v>
      </c>
      <c r="C83" s="18" t="s">
        <v>132</v>
      </c>
      <c r="D83" s="19">
        <v>19.13</v>
      </c>
      <c r="E83" s="19">
        <v>0</v>
      </c>
      <c r="F83" s="19">
        <f t="shared" si="3"/>
        <v>-19.13</v>
      </c>
      <c r="G83" s="20"/>
      <c r="H83" s="16"/>
    </row>
    <row r="84" s="2" customFormat="1" ht="29.1" customHeight="1" spans="1:8">
      <c r="A84" s="17"/>
      <c r="B84" s="9" t="s">
        <v>65</v>
      </c>
      <c r="C84" s="9" t="s">
        <v>112</v>
      </c>
      <c r="D84" s="12">
        <v>583.85</v>
      </c>
      <c r="E84" s="12" t="e">
        <f>审核表!#REF!</f>
        <v>#REF!</v>
      </c>
      <c r="F84" s="12" t="e">
        <f t="shared" si="3"/>
        <v>#REF!</v>
      </c>
      <c r="G84" s="13" t="e">
        <f t="shared" ref="G84:G86" si="4">F84/D84</f>
        <v>#REF!</v>
      </c>
      <c r="H84" s="16"/>
    </row>
    <row r="85" s="1" customFormat="1" ht="30" customHeight="1" spans="1:8">
      <c r="A85" s="17"/>
      <c r="B85" s="9" t="s">
        <v>113</v>
      </c>
      <c r="C85" s="25" t="s">
        <v>114</v>
      </c>
      <c r="D85" s="12">
        <f>SUM(D5,D66,D84)</f>
        <v>7882.5</v>
      </c>
      <c r="E85" s="12" t="e">
        <f>SUM(E5,E66,E84)</f>
        <v>#REF!</v>
      </c>
      <c r="F85" s="12" t="e">
        <f t="shared" si="3"/>
        <v>#REF!</v>
      </c>
      <c r="G85" s="13" t="e">
        <f t="shared" si="4"/>
        <v>#REF!</v>
      </c>
      <c r="H85" s="11"/>
    </row>
    <row r="86" s="1" customFormat="1" ht="30" customHeight="1" spans="1:8">
      <c r="A86" s="26" t="s">
        <v>133</v>
      </c>
      <c r="B86" s="27"/>
      <c r="C86" s="28"/>
      <c r="D86" s="12">
        <f>SUM(D4)</f>
        <v>9366.64</v>
      </c>
      <c r="E86" s="12" t="e">
        <f>SUM(E85)</f>
        <v>#REF!</v>
      </c>
      <c r="F86" s="12" t="e">
        <f t="shared" si="3"/>
        <v>#REF!</v>
      </c>
      <c r="G86" s="13" t="e">
        <f t="shared" si="4"/>
        <v>#REF!</v>
      </c>
      <c r="H86" s="11"/>
    </row>
    <row r="87" s="1" customFormat="1" ht="21.95" customHeight="1" spans="4:8">
      <c r="D87" s="29"/>
      <c r="E87" s="11"/>
      <c r="H87" s="11"/>
    </row>
    <row r="88" s="1" customFormat="1" ht="21.95" customHeight="1" spans="4:8">
      <c r="D88" s="29"/>
      <c r="E88" s="11"/>
      <c r="H88" s="11"/>
    </row>
    <row r="89" s="1" customFormat="1" customHeight="1" spans="4:8">
      <c r="D89" s="29"/>
      <c r="E89" s="11"/>
      <c r="H89" s="11"/>
    </row>
    <row r="90" s="1" customFormat="1" customHeight="1" spans="4:8">
      <c r="D90" s="29"/>
      <c r="E90" s="11"/>
      <c r="H90" s="11"/>
    </row>
    <row r="91" s="1" customFormat="1" customHeight="1" spans="4:8">
      <c r="D91" s="29"/>
      <c r="E91" s="11"/>
      <c r="H91" s="11"/>
    </row>
    <row r="92" s="1" customFormat="1" customHeight="1" spans="4:8">
      <c r="D92" s="29"/>
      <c r="E92" s="11"/>
      <c r="H92" s="11"/>
    </row>
    <row r="93" s="1" customFormat="1" customHeight="1" spans="4:8">
      <c r="D93" s="29"/>
      <c r="E93" s="11"/>
      <c r="H93" s="11"/>
    </row>
    <row r="94" s="1" customFormat="1" customHeight="1" spans="4:8">
      <c r="D94" s="29"/>
      <c r="E94" s="11"/>
      <c r="H94" s="11"/>
    </row>
    <row r="95" s="1" customFormat="1" customHeight="1" spans="4:8">
      <c r="D95" s="29"/>
      <c r="E95" s="11"/>
      <c r="H95" s="11"/>
    </row>
    <row r="96" s="1" customFormat="1" customHeight="1" spans="4:8">
      <c r="D96" s="29"/>
      <c r="E96" s="11"/>
      <c r="H96" s="11"/>
    </row>
    <row r="97" s="1" customFormat="1" customHeight="1" spans="4:8">
      <c r="D97" s="29"/>
      <c r="E97" s="11"/>
      <c r="H97" s="11"/>
    </row>
    <row r="98" s="1" customFormat="1" customHeight="1" spans="4:8">
      <c r="D98" s="29"/>
      <c r="E98" s="11"/>
      <c r="H98" s="11"/>
    </row>
    <row r="99" s="1" customFormat="1" customHeight="1" spans="4:8">
      <c r="D99" s="29"/>
      <c r="E99" s="11"/>
      <c r="H99" s="11"/>
    </row>
    <row r="100" s="1" customFormat="1" customHeight="1" spans="4:8">
      <c r="D100" s="29"/>
      <c r="E100" s="11"/>
      <c r="H100" s="11"/>
    </row>
    <row r="101" s="1" customFormat="1" customHeight="1" spans="4:8">
      <c r="D101" s="29"/>
      <c r="E101" s="11"/>
      <c r="H101" s="11"/>
    </row>
    <row r="102" s="1" customFormat="1" customHeight="1" spans="4:8">
      <c r="D102" s="29"/>
      <c r="E102" s="11"/>
      <c r="H102" s="11"/>
    </row>
    <row r="103" s="1" customFormat="1" customHeight="1" spans="4:8">
      <c r="D103" s="29"/>
      <c r="E103" s="11"/>
      <c r="H103" s="11"/>
    </row>
    <row r="104" s="1" customFormat="1" customHeight="1" spans="4:8">
      <c r="D104" s="29"/>
      <c r="E104" s="11"/>
      <c r="H104" s="11"/>
    </row>
    <row r="105" s="1" customFormat="1" customHeight="1" spans="4:8">
      <c r="D105" s="29"/>
      <c r="E105" s="11"/>
      <c r="H105" s="11"/>
    </row>
    <row r="106" s="1" customFormat="1" customHeight="1" spans="4:8">
      <c r="D106" s="29"/>
      <c r="E106" s="11"/>
      <c r="H106" s="11"/>
    </row>
    <row r="107" s="1" customFormat="1" customHeight="1" spans="4:8">
      <c r="D107" s="29"/>
      <c r="E107" s="11"/>
      <c r="H107" s="11"/>
    </row>
    <row r="108" s="1" customFormat="1" customHeight="1" spans="4:8">
      <c r="D108" s="29"/>
      <c r="E108" s="11"/>
      <c r="H108" s="11"/>
    </row>
    <row r="109" s="1" customFormat="1" customHeight="1" spans="4:8">
      <c r="D109" s="29"/>
      <c r="E109" s="11"/>
      <c r="H109" s="11"/>
    </row>
    <row r="110" s="1" customFormat="1" customHeight="1" spans="4:8">
      <c r="D110" s="29"/>
      <c r="E110" s="11"/>
      <c r="H110" s="11"/>
    </row>
    <row r="111" s="1" customFormat="1" customHeight="1" spans="4:8">
      <c r="D111" s="29"/>
      <c r="E111" s="11"/>
      <c r="H111" s="11"/>
    </row>
    <row r="112" s="1" customFormat="1" customHeight="1" spans="4:8">
      <c r="D112" s="29"/>
      <c r="E112" s="11"/>
      <c r="H112" s="11"/>
    </row>
    <row r="113" s="1" customFormat="1" customHeight="1" spans="4:8">
      <c r="D113" s="29"/>
      <c r="E113" s="11"/>
      <c r="H113" s="11"/>
    </row>
    <row r="114" s="1" customFormat="1" customHeight="1" spans="4:8">
      <c r="D114" s="29"/>
      <c r="E114" s="11"/>
      <c r="H114" s="11"/>
    </row>
    <row r="115" s="1" customFormat="1" customHeight="1" spans="4:8">
      <c r="D115" s="29"/>
      <c r="E115" s="11"/>
      <c r="H115" s="11"/>
    </row>
    <row r="116" customHeight="1" spans="2:7">
      <c r="B116" s="1"/>
      <c r="C116" s="1"/>
      <c r="D116" s="29"/>
      <c r="E116" s="11"/>
      <c r="F116" s="1"/>
      <c r="G116" s="1"/>
    </row>
    <row r="117" customHeight="1" spans="2:7">
      <c r="B117" s="1"/>
      <c r="C117" s="1"/>
      <c r="D117" s="29"/>
      <c r="E117" s="11"/>
      <c r="F117" s="1"/>
      <c r="G117" s="1"/>
    </row>
  </sheetData>
  <mergeCells count="4">
    <mergeCell ref="A1:G1"/>
    <mergeCell ref="A2:F2"/>
    <mergeCell ref="A86:C86"/>
    <mergeCell ref="A5:A85"/>
  </mergeCells>
  <conditionalFormatting sqref="C85">
    <cfRule type="cellIs" dxfId="0" priority="1" operator="equal">
      <formula>#REF!</formula>
    </cfRule>
  </conditionalFormatting>
  <dataValidations count="1">
    <dataValidation type="list" allowBlank="1" showInputMessage="1" showErrorMessage="1" sqref="C85">
      <formula1>#REF!</formula1>
    </dataValidation>
  </dataValidations>
  <pageMargins left="0.588888888888889" right="0.588888888888889" top="0.81875" bottom="0.46875" header="0.509027777777778" footer="0.509027777777778"/>
  <pageSetup paperSize="9" orientation="portrait"/>
  <headerFooter alignWithMargins="0">
    <oddHeader>&amp;L附件3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送表</vt:lpstr>
      <vt:lpstr>审核表</vt:lpstr>
      <vt:lpstr>对比表(首送)</vt:lpstr>
      <vt:lpstr>对比表(再送)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1996-12-17T01:32:00Z</dcterms:created>
  <cp:lastPrinted>2023-12-13T10:12:00Z</cp:lastPrinted>
  <dcterms:modified xsi:type="dcterms:W3CDTF">2025-05-29T06:48:14Z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A5F636C016C04BBFBF025C9A3CC479F6</vt:lpwstr>
  </property>
</Properties>
</file>