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<sst xmlns="http://schemas.openxmlformats.org/spreadsheetml/2006/main" count="54" uniqueCount="53">
  <si>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深圳园·和光书苑沙盘分项报价明细</t>
  </si>
  <si>
    <t>制作要求</t>
  </si>
  <si>
    <r>
      <rPr>
        <b/>
        <sz val="10"/>
        <color theme="1"/>
        <rFont val="等线"/>
        <charset val="134"/>
      </rPr>
      <t>区域沙盘：</t>
    </r>
    <r>
      <rPr>
        <sz val="10"/>
        <color theme="1"/>
        <rFont val="等线"/>
        <charset val="134"/>
      </rPr>
      <t xml:space="preserve">和光书苑模型比例 1：110；燕华城模型比例 1：160：模型尺寸 ：椭圆4.8mx6.3m；制作范围：项目本案以及周边大配套（主建筑为和光苑、燕华城。周边配套为保定小学、樱花公园、周边商业、办公配套等、建筑采用高密度 ABS 写实制作，景观铺装 UV 打印制作，景观小品 3D 打印制作；                                                                 </t>
    </r>
  </si>
  <si>
    <t>序号</t>
  </si>
  <si>
    <t>类别</t>
  </si>
  <si>
    <t>模块</t>
  </si>
  <si>
    <t>模块细分</t>
  </si>
  <si>
    <t>材质规格</t>
  </si>
  <si>
    <t>图例/要求</t>
  </si>
  <si>
    <t>比例/尺寸</t>
  </si>
  <si>
    <t>数量（ 项）</t>
  </si>
  <si>
    <t>不含税单价
（元/项）</t>
  </si>
  <si>
    <t>不含税总价
（元/项）</t>
  </si>
  <si>
    <t>备注</t>
  </si>
  <si>
    <t xml:space="preserve">                                                                                                                                                                                       项目总体沙盘（整体风格为写实风格）</t>
  </si>
  <si>
    <t>主建筑</t>
  </si>
  <si>
    <t>外墙立面</t>
  </si>
  <si>
    <t>高密度 ABS板、环保漆</t>
  </si>
  <si>
    <t xml:space="preserve">和光书苑模型比例 1：110；燕华城模型比例 1：160：模型尺寸 ：椭圆4.8mx6.3m                                                                            </t>
  </si>
  <si>
    <t>不含底座及玻璃围边</t>
  </si>
  <si>
    <t>窗体立面</t>
  </si>
  <si>
    <t>3M汽车贴膜玻璃</t>
  </si>
  <si>
    <t>周边配套建筑</t>
  </si>
  <si>
    <t>非重点展示建筑</t>
  </si>
  <si>
    <t>写实制作与水晶体结合</t>
  </si>
  <si>
    <t>景观</t>
  </si>
  <si>
    <t>景观基础面层</t>
  </si>
  <si>
    <t>采用最新材料仿马毛制作</t>
  </si>
  <si>
    <t>树木</t>
  </si>
  <si>
    <t>铁丝绒布</t>
  </si>
  <si>
    <t>景观小品</t>
  </si>
  <si>
    <t>3D打印</t>
  </si>
  <si>
    <t>水系</t>
  </si>
  <si>
    <t>3D退隐+雾森系统</t>
  </si>
  <si>
    <t>道路</t>
  </si>
  <si>
    <t>不锈钢及镜面玻璃</t>
  </si>
  <si>
    <t xml:space="preserve"> 灯光</t>
  </si>
  <si>
    <t>建筑内部万家灯火灯光；景观安装庭院灯草坪灯等；道路分道线以及人行道可发光</t>
  </si>
  <si>
    <t>采⽤隐藏动态流线灯光</t>
  </si>
  <si>
    <t>安装</t>
  </si>
  <si>
    <t>运输安装调试费用</t>
  </si>
  <si>
    <t>原有沙盘拆除清运</t>
  </si>
  <si>
    <t>—</t>
  </si>
  <si>
    <t>不进行报价，包含在投标总价中</t>
  </si>
  <si>
    <t>总计</t>
  </si>
  <si>
    <t>未税合计</t>
  </si>
  <si>
    <t>项目沙盘不含税总价</t>
  </si>
  <si>
    <t>税费</t>
  </si>
  <si>
    <t>增值税专用发票</t>
  </si>
  <si>
    <t>不含税*相应增值税率</t>
  </si>
  <si>
    <t>合计（含税合计）：沙盘含税总价</t>
  </si>
  <si>
    <t>不含税+税费</t>
  </si>
  <si>
    <t>报价为包干价，包含税费、运费、人工费、安装费等其他相关的费用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</si>
</sst>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20"/>
      <color theme="1"/>
      <name val="等线"/>
      <charset val="134"/>
    </font>
    <font>
      <sz val="10"/>
      <color theme="1"/>
      <name val="等线"/>
      <charset val="134"/>
    </font>
    <font>
      <b/>
      <sz val="10"/>
      <color theme="1"/>
      <name val="等线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7" fontId="2" fillId="0" borderId="1" xfId="0" applyNumberFormat="1" applyFont="1" applyFill="1" applyBorder="1" applyAlignment="1">
      <alignment vertical="center"/>
    </xf>
    <xf numFmtId="7" fontId="2" fillId="0" borderId="4" xfId="0" applyNumberFormat="1" applyFont="1" applyFill="1" applyBorder="1" applyAlignment="1">
      <alignment horizontal="center" vertical="center"/>
    </xf>
    <xf numFmtId="7" fontId="2" fillId="0" borderId="5" xfId="0" applyNumberFormat="1" applyFont="1" applyFill="1" applyBorder="1" applyAlignment="1">
      <alignment horizontal="center" vertical="center"/>
    </xf>
    <xf numFmtId="7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13335</xdr:colOff>
      <xdr:row>8</xdr:row>
      <xdr:rowOff>1174115</xdr:rowOff>
    </xdr:from>
    <xdr:to>
      <xdr:col>5</xdr:col>
      <xdr:colOff>1772920</xdr:colOff>
      <xdr:row>9</xdr:row>
      <xdr:rowOff>1210945</xdr:rowOff>
    </xdr:to>
    <xdr:pic>
      <xdr:nvPicPr>
        <xdr:cNvPr id="4" name="图片 3" descr="UTSB3B0~~OULP}PBM)%$AZ6"/>
        <xdr:cNvPicPr>
          <a:picLocks noChangeAspect="1"/>
        </xdr:cNvPicPr>
      </xdr:nvPicPr>
      <xdr:blipFill>
        <a:blip r:embed="rId1"/>
        <a:srcRect t="9717" r="49828" b="8276"/>
        <a:stretch>
          <a:fillRect/>
        </a:stretch>
      </xdr:blipFill>
      <xdr:spPr>
        <a:xfrm>
          <a:off x="5609590" y="7495540"/>
          <a:ext cx="1759585" cy="121793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1053465</xdr:rowOff>
    </xdr:from>
    <xdr:to>
      <xdr:col>5</xdr:col>
      <xdr:colOff>1807845</xdr:colOff>
      <xdr:row>7</xdr:row>
      <xdr:rowOff>845185</xdr:rowOff>
    </xdr:to>
    <xdr:pic>
      <xdr:nvPicPr>
        <xdr:cNvPr id="5" name="图片 4" descr="制作风格意向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96255" y="3663315"/>
          <a:ext cx="1807845" cy="2322195"/>
        </a:xfrm>
        <a:prstGeom prst="rect">
          <a:avLst/>
        </a:prstGeom>
      </xdr:spPr>
    </xdr:pic>
    <xdr:clientData/>
  </xdr:twoCellAnchor>
  <xdr:twoCellAnchor>
    <xdr:from>
      <xdr:col>5</xdr:col>
      <xdr:colOff>13335</xdr:colOff>
      <xdr:row>4</xdr:row>
      <xdr:rowOff>20320</xdr:rowOff>
    </xdr:from>
    <xdr:to>
      <xdr:col>5</xdr:col>
      <xdr:colOff>1810385</xdr:colOff>
      <xdr:row>4</xdr:row>
      <xdr:rowOff>1042670</xdr:rowOff>
    </xdr:to>
    <xdr:pic>
      <xdr:nvPicPr>
        <xdr:cNvPr id="22" name="图片 1" descr="}RFH){JNQ_8OI6WR(DI2F[6"/>
        <xdr:cNvPicPr>
          <a:picLocks noChangeAspect="1"/>
        </xdr:cNvPicPr>
      </xdr:nvPicPr>
      <xdr:blipFill>
        <a:blip r:embed="rId3"/>
        <a:srcRect l="2170" r="2180"/>
        <a:stretch>
          <a:fillRect/>
        </a:stretch>
      </xdr:blipFill>
      <xdr:spPr>
        <a:xfrm>
          <a:off x="5609590" y="2630170"/>
          <a:ext cx="1797050" cy="1022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1797050</xdr:colOff>
      <xdr:row>3</xdr:row>
      <xdr:rowOff>1293495</xdr:rowOff>
    </xdr:to>
    <xdr:pic>
      <xdr:nvPicPr>
        <xdr:cNvPr id="6" name="图片 1" descr="9XDD}CAHT~K~RK39Q)19JCX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596255" y="1301750"/>
          <a:ext cx="1797050" cy="1293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0</xdr:colOff>
      <xdr:row>12</xdr:row>
      <xdr:rowOff>0</xdr:rowOff>
    </xdr:from>
    <xdr:to>
      <xdr:col>5</xdr:col>
      <xdr:colOff>1810385</xdr:colOff>
      <xdr:row>12</xdr:row>
      <xdr:rowOff>1121410</xdr:rowOff>
    </xdr:to>
    <xdr:pic>
      <xdr:nvPicPr>
        <xdr:cNvPr id="8" name="Picture 2" descr="D:\F盘\2019年项目\高碑店绿城项目\截图\W@ZJ768WE5RQ$DXKWTXCPGM.pngW@ZJ768WE5RQ$DXKWTXCPGM"/>
        <xdr:cNvPicPr>
          <a:picLocks noChangeAspect="1"/>
        </xdr:cNvPicPr>
      </xdr:nvPicPr>
      <xdr:blipFill>
        <a:blip r:embed="rId5"/>
        <a:srcRect l="3889" t="7703" r="6955" b="4792"/>
        <a:stretch>
          <a:fillRect/>
        </a:stretch>
      </xdr:blipFill>
      <xdr:spPr>
        <a:xfrm>
          <a:off x="5596255" y="11477625"/>
          <a:ext cx="1810385" cy="1121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0</xdr:colOff>
      <xdr:row>10</xdr:row>
      <xdr:rowOff>0</xdr:rowOff>
    </xdr:from>
    <xdr:to>
      <xdr:col>5</xdr:col>
      <xdr:colOff>1817370</xdr:colOff>
      <xdr:row>10</xdr:row>
      <xdr:rowOff>1343025</xdr:rowOff>
    </xdr:to>
    <xdr:pic>
      <xdr:nvPicPr>
        <xdr:cNvPr id="10" name="图片 3" descr="G)~$QGFRL}@]HXJLP3{]ZWQ"/>
        <xdr:cNvPicPr>
          <a:picLocks noChangeAspect="1"/>
        </xdr:cNvPicPr>
      </xdr:nvPicPr>
      <xdr:blipFill>
        <a:blip r:embed="rId6"/>
        <a:srcRect b="1838"/>
        <a:stretch>
          <a:fillRect/>
        </a:stretch>
      </xdr:blipFill>
      <xdr:spPr>
        <a:xfrm>
          <a:off x="5596255" y="8721725"/>
          <a:ext cx="1817370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0</xdr:colOff>
      <xdr:row>8</xdr:row>
      <xdr:rowOff>0</xdr:rowOff>
    </xdr:from>
    <xdr:to>
      <xdr:col>5</xdr:col>
      <xdr:colOff>1813560</xdr:colOff>
      <xdr:row>8</xdr:row>
      <xdr:rowOff>1158240</xdr:rowOff>
    </xdr:to>
    <xdr:sp>
      <xdr:nvSpPr>
        <xdr:cNvPr id="16" name="object 10"/>
        <xdr:cNvSpPr/>
      </xdr:nvSpPr>
      <xdr:spPr>
        <a:xfrm>
          <a:off x="5596255" y="6321425"/>
          <a:ext cx="1813560" cy="1158240"/>
        </a:xfrm>
        <a:prstGeom prst="rect">
          <a:avLst/>
        </a:prstGeom>
        <a:blipFill>
          <a:blip r:embed="rId7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algn="l" defTabSz="79375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794385" algn="l" defTabSz="79375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1588770" algn="l" defTabSz="79375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2383155" algn="l" defTabSz="79375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3176905" algn="l" defTabSz="79375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3971290" algn="l" defTabSz="1588135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4765675" algn="l" defTabSz="1588135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5560060" algn="l" defTabSz="1588135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6354445" algn="l" defTabSz="1588135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endParaRPr lang="zh-CN" altLang="en-US" sz="100"/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1802765</xdr:colOff>
      <xdr:row>13</xdr:row>
      <xdr:rowOff>1240155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596255" y="12620625"/>
          <a:ext cx="1802765" cy="1240155"/>
        </a:xfrm>
        <a:prstGeom prst="rect">
          <a:avLst/>
        </a:prstGeom>
        <a:ln w="28575" cmpd="sng">
          <a:solidFill>
            <a:schemeClr val="accent3">
              <a:lumMod val="95000"/>
            </a:schemeClr>
          </a:solidFill>
          <a:prstDash val="solid"/>
        </a:ln>
      </xdr:spPr>
    </xdr:pic>
    <xdr:clientData/>
  </xdr:twoCellAnchor>
  <xdr:twoCellAnchor>
    <xdr:from>
      <xdr:col>5</xdr:col>
      <xdr:colOff>0</xdr:colOff>
      <xdr:row>11</xdr:row>
      <xdr:rowOff>7620</xdr:rowOff>
    </xdr:from>
    <xdr:to>
      <xdr:col>6</xdr:col>
      <xdr:colOff>25400</xdr:colOff>
      <xdr:row>11</xdr:row>
      <xdr:rowOff>1393190</xdr:rowOff>
    </xdr:to>
    <xdr:pic>
      <xdr:nvPicPr>
        <xdr:cNvPr id="24" name="图片 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596255" y="10062845"/>
          <a:ext cx="1853565" cy="13855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topLeftCell="A12" workbookViewId="0">
      <selection activeCell="C16" sqref="C16"/>
    </sheetView>
  </sheetViews>
  <sheetFormatPr defaultColWidth="9.14166666666667" defaultRowHeight="14.25"/>
  <cols>
    <col min="1" max="1" width="7.85833333333333" customWidth="1"/>
    <col min="2" max="2" width="10.1083333333333" customWidth="1"/>
    <col min="3" max="3" width="17.875" customWidth="1"/>
    <col min="4" max="4" width="18" customWidth="1"/>
    <col min="5" max="5" width="19.6" customWidth="1"/>
    <col min="6" max="6" width="23.9916666666667" customWidth="1"/>
    <col min="7" max="7" width="28.1666666666667" customWidth="1"/>
    <col min="8" max="8" width="15.45" customWidth="1"/>
    <col min="9" max="9" width="12.95" customWidth="1"/>
    <col min="10" max="10" width="15.7833333333333" style="1" customWidth="1"/>
    <col min="11" max="11" width="25.125" customWidth="1"/>
  </cols>
  <sheetData>
    <row r="1" customFormat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50" customHeight="1" spans="1:11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5"/>
      <c r="K2" s="15"/>
    </row>
    <row r="3" customFormat="1" ht="27" customHeight="1" spans="1:1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12" t="s">
        <v>11</v>
      </c>
      <c r="J3" s="12" t="s">
        <v>12</v>
      </c>
      <c r="K3" s="3" t="s">
        <v>13</v>
      </c>
    </row>
    <row r="4" customFormat="1" ht="103" customHeight="1" spans="1:11">
      <c r="A4" s="3">
        <v>1</v>
      </c>
      <c r="B4" s="6" t="s">
        <v>14</v>
      </c>
      <c r="C4" s="7" t="s">
        <v>15</v>
      </c>
      <c r="D4" s="3" t="s">
        <v>16</v>
      </c>
      <c r="E4" s="3" t="s">
        <v>17</v>
      </c>
      <c r="F4" s="3"/>
      <c r="G4" s="8" t="s">
        <v>18</v>
      </c>
      <c r="H4" s="3">
        <v>1</v>
      </c>
      <c r="I4" s="21"/>
      <c r="J4" s="17">
        <f>I4*H4</f>
        <v>0</v>
      </c>
      <c r="K4" s="7" t="s">
        <v>19</v>
      </c>
    </row>
    <row r="5" customFormat="1" ht="83" customHeight="1" spans="1:11">
      <c r="A5" s="3">
        <v>2</v>
      </c>
      <c r="B5" s="9"/>
      <c r="C5" s="10"/>
      <c r="D5" s="3" t="s">
        <v>20</v>
      </c>
      <c r="E5" s="3" t="s">
        <v>21</v>
      </c>
      <c r="F5" s="3"/>
      <c r="G5" s="8"/>
      <c r="H5" s="3">
        <v>1</v>
      </c>
      <c r="I5" s="21"/>
      <c r="J5" s="17">
        <f>H5*I5</f>
        <v>0</v>
      </c>
      <c r="K5" s="11"/>
    </row>
    <row r="6" customFormat="1" ht="102" customHeight="1" spans="1:11">
      <c r="A6" s="7">
        <v>3</v>
      </c>
      <c r="B6" s="9"/>
      <c r="C6" s="3" t="s">
        <v>22</v>
      </c>
      <c r="D6" s="7" t="s">
        <v>23</v>
      </c>
      <c r="E6" s="7" t="s">
        <v>24</v>
      </c>
      <c r="F6" s="3"/>
      <c r="G6" s="8"/>
      <c r="H6" s="7">
        <v>1</v>
      </c>
      <c r="I6" s="22"/>
      <c r="J6" s="22">
        <f>H6*I6</f>
        <v>0</v>
      </c>
      <c r="K6" s="11"/>
    </row>
    <row r="7" customFormat="1" spans="1:11">
      <c r="A7" s="11"/>
      <c r="B7" s="9"/>
      <c r="C7" s="3"/>
      <c r="D7" s="11"/>
      <c r="E7" s="11"/>
      <c r="F7" s="3"/>
      <c r="G7" s="8"/>
      <c r="H7" s="11"/>
      <c r="I7" s="23"/>
      <c r="J7" s="23"/>
      <c r="K7" s="11"/>
    </row>
    <row r="8" customFormat="1" ht="93" customHeight="1" spans="1:11">
      <c r="A8" s="10"/>
      <c r="B8" s="9"/>
      <c r="C8" s="3"/>
      <c r="D8" s="10"/>
      <c r="E8" s="10"/>
      <c r="F8" s="3"/>
      <c r="G8" s="8"/>
      <c r="H8" s="10"/>
      <c r="I8" s="24"/>
      <c r="J8" s="24"/>
      <c r="K8" s="11"/>
    </row>
    <row r="9" customFormat="1" ht="93" customHeight="1" spans="1:11">
      <c r="A9" s="3">
        <v>4</v>
      </c>
      <c r="B9" s="9"/>
      <c r="C9" s="11" t="s">
        <v>25</v>
      </c>
      <c r="D9" s="3" t="s">
        <v>26</v>
      </c>
      <c r="E9" s="8" t="s">
        <v>27</v>
      </c>
      <c r="F9" s="3"/>
      <c r="G9" s="8"/>
      <c r="H9" s="3">
        <v>1</v>
      </c>
      <c r="I9" s="21"/>
      <c r="J9" s="17">
        <f t="shared" ref="J9:J15" si="0">H9*I9</f>
        <v>0</v>
      </c>
      <c r="K9" s="11"/>
    </row>
    <row r="10" customFormat="1" ht="96" customHeight="1" spans="1:11">
      <c r="A10" s="3">
        <v>5</v>
      </c>
      <c r="B10" s="9"/>
      <c r="C10" s="11"/>
      <c r="D10" s="3" t="s">
        <v>28</v>
      </c>
      <c r="E10" s="3" t="s">
        <v>29</v>
      </c>
      <c r="F10" s="3"/>
      <c r="G10" s="8"/>
      <c r="H10" s="3">
        <v>1</v>
      </c>
      <c r="I10" s="21"/>
      <c r="J10" s="17">
        <f t="shared" si="0"/>
        <v>0</v>
      </c>
      <c r="K10" s="11"/>
    </row>
    <row r="11" customFormat="1" ht="105" customHeight="1" spans="1:11">
      <c r="A11" s="3">
        <v>6</v>
      </c>
      <c r="B11" s="9"/>
      <c r="C11" s="11"/>
      <c r="D11" s="3" t="s">
        <v>30</v>
      </c>
      <c r="E11" s="3" t="s">
        <v>31</v>
      </c>
      <c r="F11" s="12"/>
      <c r="G11" s="8"/>
      <c r="H11" s="3">
        <v>1</v>
      </c>
      <c r="I11" s="21"/>
      <c r="J11" s="17">
        <f t="shared" si="0"/>
        <v>0</v>
      </c>
      <c r="K11" s="11"/>
    </row>
    <row r="12" customFormat="1" ht="112" customHeight="1" spans="1:11">
      <c r="A12" s="3">
        <v>7</v>
      </c>
      <c r="B12" s="9"/>
      <c r="C12" s="11"/>
      <c r="D12" s="3" t="s">
        <v>32</v>
      </c>
      <c r="E12" s="3" t="s">
        <v>33</v>
      </c>
      <c r="F12" s="12"/>
      <c r="G12" s="8"/>
      <c r="H12" s="3">
        <v>1</v>
      </c>
      <c r="I12" s="21"/>
      <c r="J12" s="17">
        <f t="shared" si="0"/>
        <v>0</v>
      </c>
      <c r="K12" s="11"/>
    </row>
    <row r="13" customFormat="1" ht="90" customHeight="1" spans="1:11">
      <c r="A13" s="3">
        <v>8</v>
      </c>
      <c r="B13" s="9"/>
      <c r="C13" s="10"/>
      <c r="D13" s="3" t="s">
        <v>34</v>
      </c>
      <c r="E13" s="3" t="s">
        <v>35</v>
      </c>
      <c r="F13" s="12"/>
      <c r="G13" s="8"/>
      <c r="H13" s="3">
        <v>1</v>
      </c>
      <c r="I13" s="21"/>
      <c r="J13" s="17">
        <f t="shared" si="0"/>
        <v>0</v>
      </c>
      <c r="K13" s="11"/>
    </row>
    <row r="14" customFormat="1" ht="112" customHeight="1" spans="1:11">
      <c r="A14" s="3">
        <v>9</v>
      </c>
      <c r="B14" s="9"/>
      <c r="C14" s="3" t="s">
        <v>36</v>
      </c>
      <c r="D14" s="8" t="s">
        <v>37</v>
      </c>
      <c r="E14" s="8" t="s">
        <v>38</v>
      </c>
      <c r="F14" s="12"/>
      <c r="G14" s="8"/>
      <c r="H14" s="3">
        <v>1</v>
      </c>
      <c r="I14" s="17"/>
      <c r="J14" s="17">
        <f t="shared" si="0"/>
        <v>0</v>
      </c>
      <c r="K14" s="11"/>
    </row>
    <row r="15" customFormat="1" ht="112" customHeight="1" spans="1:11">
      <c r="A15" s="3">
        <v>10</v>
      </c>
      <c r="B15" s="9"/>
      <c r="C15" s="3" t="s">
        <v>39</v>
      </c>
      <c r="D15" s="13"/>
      <c r="E15" s="13"/>
      <c r="F15" s="14" t="s">
        <v>40</v>
      </c>
      <c r="G15" s="15"/>
      <c r="H15" s="3">
        <v>1</v>
      </c>
      <c r="I15" s="17"/>
      <c r="J15" s="17">
        <f t="shared" si="0"/>
        <v>0</v>
      </c>
      <c r="K15" s="11"/>
    </row>
    <row r="16" customFormat="1" ht="77" customHeight="1" spans="1:11">
      <c r="A16" s="3">
        <v>11</v>
      </c>
      <c r="B16" s="9"/>
      <c r="C16" s="3" t="s">
        <v>41</v>
      </c>
      <c r="D16" s="13"/>
      <c r="E16" s="13"/>
      <c r="F16" s="3"/>
      <c r="G16" s="3"/>
      <c r="H16" s="3">
        <v>1</v>
      </c>
      <c r="I16" s="17" t="s">
        <v>42</v>
      </c>
      <c r="J16" s="17" t="s">
        <v>42</v>
      </c>
      <c r="K16" s="25" t="s">
        <v>43</v>
      </c>
    </row>
    <row r="17" customFormat="1" ht="24" customHeight="1" spans="1:11">
      <c r="A17" s="3">
        <v>12</v>
      </c>
      <c r="B17" s="7" t="s">
        <v>44</v>
      </c>
      <c r="C17" s="16" t="s">
        <v>45</v>
      </c>
      <c r="D17" s="16"/>
      <c r="E17" s="16"/>
      <c r="F17" s="16" t="s">
        <v>46</v>
      </c>
      <c r="G17" s="16"/>
      <c r="H17" s="17">
        <f>SUM(J4:J16)</f>
        <v>0</v>
      </c>
      <c r="I17" s="17"/>
      <c r="J17" s="17"/>
      <c r="K17" s="17"/>
    </row>
    <row r="18" customFormat="1" ht="23" customHeight="1" spans="1:11">
      <c r="A18" s="3">
        <v>13</v>
      </c>
      <c r="B18" s="10"/>
      <c r="C18" s="16" t="s">
        <v>47</v>
      </c>
      <c r="D18" s="16"/>
      <c r="E18" s="16"/>
      <c r="F18" s="16" t="s">
        <v>48</v>
      </c>
      <c r="G18" s="16"/>
      <c r="H18" s="18" t="s">
        <v>49</v>
      </c>
      <c r="I18" s="17"/>
      <c r="J18" s="17"/>
      <c r="K18" s="17"/>
    </row>
    <row r="19" customFormat="1" ht="21" customHeight="1" spans="1:11">
      <c r="A19" s="3" t="s">
        <v>50</v>
      </c>
      <c r="B19" s="3"/>
      <c r="C19" s="3"/>
      <c r="D19" s="3"/>
      <c r="E19" s="3"/>
      <c r="F19" s="3"/>
      <c r="G19" s="3"/>
      <c r="H19" s="17" t="s">
        <v>51</v>
      </c>
      <c r="I19" s="17"/>
      <c r="J19" s="17"/>
      <c r="K19" s="17"/>
    </row>
    <row r="20" customFormat="1" ht="24" customHeight="1" spans="1:11">
      <c r="A20" s="19" t="s">
        <v>52</v>
      </c>
      <c r="B20" s="19"/>
      <c r="C20" s="19"/>
      <c r="D20" s="19"/>
      <c r="E20" s="19"/>
      <c r="F20" s="19"/>
      <c r="G20" s="19"/>
      <c r="H20" s="19"/>
      <c r="I20" s="19"/>
      <c r="J20" s="3"/>
      <c r="K20" s="19"/>
    </row>
    <row r="21" customFormat="1" spans="1:11">
      <c r="A21" s="20"/>
      <c r="B21" s="20"/>
      <c r="C21" s="20"/>
      <c r="D21" s="20"/>
      <c r="E21" s="20"/>
      <c r="F21" s="20"/>
      <c r="G21" s="20"/>
      <c r="H21" s="20"/>
      <c r="I21" s="20"/>
      <c r="J21" s="26"/>
      <c r="K21" s="20"/>
    </row>
  </sheetData>
  <mergeCells count="25">
    <mergeCell ref="A1:K1"/>
    <mergeCell ref="B2:K2"/>
    <mergeCell ref="F15:G15"/>
    <mergeCell ref="F16:G16"/>
    <mergeCell ref="F17:G17"/>
    <mergeCell ref="H17:K17"/>
    <mergeCell ref="F18:G18"/>
    <mergeCell ref="H18:K18"/>
    <mergeCell ref="A19:G19"/>
    <mergeCell ref="H19:K19"/>
    <mergeCell ref="A20:K20"/>
    <mergeCell ref="A6:A8"/>
    <mergeCell ref="B4:B16"/>
    <mergeCell ref="B17:B18"/>
    <mergeCell ref="C4:C5"/>
    <mergeCell ref="C6:C8"/>
    <mergeCell ref="C9:C13"/>
    <mergeCell ref="D6:D8"/>
    <mergeCell ref="E6:E8"/>
    <mergeCell ref="F6:F8"/>
    <mergeCell ref="G4:G14"/>
    <mergeCell ref="H6:H8"/>
    <mergeCell ref="I6:I8"/>
    <mergeCell ref="J6:J8"/>
    <mergeCell ref="K4:K14"/>
  </mergeCells>
  <pageMargins left="0.75" right="0.75" top="1" bottom="1" header="0.511805555555556" footer="0.511805555555556"/>
  <pageSetup paperSize="9" scale="4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 Liu</dc:creator>
  <cp:lastModifiedBy>WPS_1622773723</cp:lastModifiedBy>
  <dcterms:created xsi:type="dcterms:W3CDTF">2021-07-01T23:11:00Z</dcterms:created>
  <dcterms:modified xsi:type="dcterms:W3CDTF">2025-07-07T08:27:17Z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0CDD43208C5A4C5EBF286345A4DAD538_13</vt:lpwstr>
  </property>
</Properties>
</file>