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和光书苑精装样板间及包装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2040A8EDB9924DCCA7D4C907858AA29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93480" y="1409700"/>
          <a:ext cx="13914120" cy="11750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693E9EE839044399B6CB88FB3D2D6FB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793480" y="1879600"/>
          <a:ext cx="13944600" cy="9144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03DB9B38F2B141D4BA9349D56FAB85D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69680" y="4229100"/>
          <a:ext cx="8884920" cy="10957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DB12168FE3AC47649D973232E4E600F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869680" y="4699000"/>
          <a:ext cx="11902440" cy="10850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DD4F1669DBF847B9B95DCA9F092BC3E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869680" y="6578600"/>
          <a:ext cx="5486400" cy="6423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A56936B803744DBDAB4682F6091863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869680" y="7048500"/>
          <a:ext cx="10744200" cy="13213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1679ADFD72B543C89E5383329BC34BB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869680" y="7988300"/>
          <a:ext cx="8229600" cy="10972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2DA48145D45145C8B7BAC23CE327C35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869680" y="8458200"/>
          <a:ext cx="8564880" cy="9966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2A20C43E5250408597B9724E3018DD1F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869680" y="8928100"/>
          <a:ext cx="4876800" cy="4998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FCF5300F51CF49CC99C075BA5C2D378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869680" y="9398000"/>
          <a:ext cx="7802880" cy="12466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A31CDB608C3C4CDF87FBBADCF7C48C2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869680" y="9867900"/>
          <a:ext cx="13868400" cy="125577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2133A36E3FA345068C17689A9F0FA29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869680" y="12217400"/>
          <a:ext cx="10469880" cy="13731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BF080C0BE2B94C9CBA028B8C51E284B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869680" y="12687300"/>
          <a:ext cx="10058400" cy="12832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2C8ABC89C97C4BE0A375F329D00CC09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869680" y="13627100"/>
          <a:ext cx="9966960" cy="10149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6607DA008DF040C2907C6D58AE58F1FD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869680" y="14097000"/>
          <a:ext cx="7726680" cy="10713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5E0D831885B04443A8A99561780AC02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869680" y="16446500"/>
          <a:ext cx="9768840" cy="7406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1EAAD3250F7E4D48B4271138241EBBDD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869680" y="16916400"/>
          <a:ext cx="6278880" cy="9281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94D51417D2C04B6E850F1D21F453231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869680" y="18326100"/>
          <a:ext cx="9281160" cy="9768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EF557AB209AE4AE3B17D92C4F8DB3FCA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869680" y="18796000"/>
          <a:ext cx="7574280" cy="6812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1B41D5E640BF462DB3CDADB8ED6EC78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869680" y="19265900"/>
          <a:ext cx="13700760" cy="961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3F34ABF1961E4D4D982F00BAF7F8F40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869680" y="20205700"/>
          <a:ext cx="11902440" cy="9281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51B880EAA8BC47389A329A991929EB6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8869680" y="22085300"/>
          <a:ext cx="10408920" cy="13639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E8F4E626A6E14BD2B8E352549393859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8869680" y="21615400"/>
          <a:ext cx="9494520" cy="6736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88E31965DF5C492B912B3E45DDA4056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8869680" y="19735800"/>
          <a:ext cx="9951720" cy="121767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45D8D304C5E47E2A6080946077154EB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869680" y="939800"/>
          <a:ext cx="5343525" cy="6648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C99210D581D94028A0946CC037F2951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8869680" y="2349500"/>
          <a:ext cx="3867150" cy="5381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32408C1BAD4F482CA7E395BA33C60BC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869680" y="2819400"/>
          <a:ext cx="7620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658F785BF63443EBA119FA0617C6934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869680" y="3289300"/>
          <a:ext cx="10896600" cy="88696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DFE9603B691B4BAFBB4C5B4C610518F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869680" y="3759200"/>
          <a:ext cx="5772150" cy="742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E5BD4F2886584AFB93B82B1BF5A0E3B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869680" y="5168900"/>
          <a:ext cx="11353800" cy="8305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D7AC3CAA039E49C89075A6F3CAF80AB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869680" y="5638800"/>
          <a:ext cx="6600825" cy="5810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05A4E6E0112B46D19823266FC99030E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8869680" y="6108700"/>
          <a:ext cx="4314825" cy="5476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117A7A8F1A9A4E17951FA3364675009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8869680" y="7518400"/>
          <a:ext cx="9286875" cy="7191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A3C1E7F4479D479E8CC0C5F492A98FB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8869680" y="10337800"/>
          <a:ext cx="8058150" cy="6724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05FD5354EE4B4E279BD342EFB6FA328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869680" y="11277600"/>
          <a:ext cx="10424160" cy="103936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C4C91C7106BE441E9C4B263EF34C079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8869680" y="10807700"/>
          <a:ext cx="9144000" cy="10972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EF1260F59F4847DBA6141E4D72EC760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8869680" y="11747500"/>
          <a:ext cx="7620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BF4E71D778054ECFA43738B0A5611DF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869680" y="13157200"/>
          <a:ext cx="10347960" cy="11018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A1AC7CF1AAFB4C21873BF893F1227D0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8869680" y="15036800"/>
          <a:ext cx="9982200" cy="7543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4AD1E40C26534BD8AE6977DF2CA21A3C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8869680" y="14566900"/>
          <a:ext cx="14081760" cy="9585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78D7D57CDEB140309DFFFF9472681C4B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8869680" y="20675600"/>
          <a:ext cx="18867120" cy="14599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E0C7D126A03E4575BD367C4634BA2C4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8869680" y="21145500"/>
          <a:ext cx="14356080" cy="15422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6" name="ID_30E6C12FB80D45F792F8552DB433776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8869680" y="15506700"/>
          <a:ext cx="7802880" cy="12344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8EF4D9195486435B86E6A4531FB5F069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8869680" y="17856200"/>
          <a:ext cx="8473440" cy="84124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24EE0121F9B6452086CB137EDBF2A11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8869680" y="17386300"/>
          <a:ext cx="7620000" cy="76200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<sst xmlns="http://schemas.openxmlformats.org/spreadsheetml/2006/main" count="218" uniqueCount="103">
  <si>
    <t>和光书苑3个样板间、户外平台及大台阶包装报价清单</t>
  </si>
  <si>
    <t>序号</t>
  </si>
  <si>
    <t>位置</t>
  </si>
  <si>
    <t>名称</t>
  </si>
  <si>
    <t>材质</t>
  </si>
  <si>
    <t>尺寸</t>
  </si>
  <si>
    <t>单位</t>
  </si>
  <si>
    <t>数量</t>
  </si>
  <si>
    <t>含税单价（元）</t>
  </si>
  <si>
    <t>含税总价（元）</t>
  </si>
  <si>
    <t>示意图</t>
  </si>
  <si>
    <t>备注</t>
  </si>
  <si>
    <t>139㎡样板间</t>
  </si>
  <si>
    <t>立式书柜</t>
  </si>
  <si>
    <t>实木</t>
  </si>
  <si>
    <t>1.8m*0.6m</t>
  </si>
  <si>
    <t>项</t>
  </si>
  <si>
    <t>仿真书</t>
  </si>
  <si>
    <t>PVC</t>
  </si>
  <si>
    <t>/</t>
  </si>
  <si>
    <t>套</t>
  </si>
  <si>
    <t>（每套12本）</t>
  </si>
  <si>
    <t>休闲座椅</t>
  </si>
  <si>
    <t>藤编</t>
  </si>
  <si>
    <t>把</t>
  </si>
  <si>
    <t>茶几</t>
  </si>
  <si>
    <t>个</t>
  </si>
  <si>
    <t>地毯</t>
  </si>
  <si>
    <t>混纺</t>
  </si>
  <si>
    <t>㎡</t>
  </si>
  <si>
    <t>小型仿真植物</t>
  </si>
  <si>
    <t>塑料</t>
  </si>
  <si>
    <t>0.4m-0.7m</t>
  </si>
  <si>
    <t>棵</t>
  </si>
  <si>
    <t>大型仿真植物</t>
  </si>
  <si>
    <t>1.2m-1.8m</t>
  </si>
  <si>
    <t>桌摆件</t>
  </si>
  <si>
    <t>金属制作品</t>
  </si>
  <si>
    <t>非洲鼓</t>
  </si>
  <si>
    <t>10寸</t>
  </si>
  <si>
    <t>茶具套装</t>
  </si>
  <si>
    <t>瓷器</t>
  </si>
  <si>
    <t>151㎡样板间</t>
  </si>
  <si>
    <t>矮书柜</t>
  </si>
  <si>
    <t>0.6m*1.4m</t>
  </si>
  <si>
    <t>国外杂志</t>
  </si>
  <si>
    <t>铜版纸</t>
  </si>
  <si>
    <t>本</t>
  </si>
  <si>
    <t>拼接地板</t>
  </si>
  <si>
    <t>装饰品西式古典花瓶</t>
  </si>
  <si>
    <t>陶瓷</t>
  </si>
  <si>
    <t>相框</t>
  </si>
  <si>
    <t>7寸</t>
  </si>
  <si>
    <t>挂毯</t>
  </si>
  <si>
    <t>纯棉编织</t>
  </si>
  <si>
    <t>波西米亚风格</t>
  </si>
  <si>
    <t>茶桌</t>
  </si>
  <si>
    <t>地毯（米色）</t>
  </si>
  <si>
    <t>抱枕</t>
  </si>
  <si>
    <t>棉麻</t>
  </si>
  <si>
    <t>0.45m*0.45m</t>
  </si>
  <si>
    <t>落地式花瓶</t>
  </si>
  <si>
    <t>琉璃</t>
  </si>
  <si>
    <t>装饰灯</t>
  </si>
  <si>
    <t>串灯</t>
  </si>
  <si>
    <t>m</t>
  </si>
  <si>
    <t>金属花瓶</t>
  </si>
  <si>
    <t>铁艺</t>
  </si>
  <si>
    <t>花蓝</t>
  </si>
  <si>
    <t>护栏</t>
  </si>
  <si>
    <t>沙发</t>
  </si>
  <si>
    <t>布艺沙发</t>
  </si>
  <si>
    <t>组</t>
  </si>
  <si>
    <t>183㎡样板间</t>
  </si>
  <si>
    <t>竹排</t>
  </si>
  <si>
    <t>竹子</t>
  </si>
  <si>
    <t>藤椅</t>
  </si>
  <si>
    <t>张</t>
  </si>
  <si>
    <t>流水小景</t>
  </si>
  <si>
    <t>木地板</t>
  </si>
  <si>
    <t>永生青苔</t>
  </si>
  <si>
    <t>苔藓</t>
  </si>
  <si>
    <t>中型仿真植物</t>
  </si>
  <si>
    <t>0.8m-1.1mm</t>
  </si>
  <si>
    <t>户外平台</t>
  </si>
  <si>
    <t>休闲桌椅</t>
  </si>
  <si>
    <t>定制花箱</t>
  </si>
  <si>
    <t>不锈钢</t>
  </si>
  <si>
    <t>1.2m*0.3m*0.6m</t>
  </si>
  <si>
    <t>0.3m-0.6m</t>
  </si>
  <si>
    <t>耐高温</t>
  </si>
  <si>
    <t>户外大台阶</t>
  </si>
  <si>
    <t>立体发光字</t>
  </si>
  <si>
    <t>亚克力+拉丝不锈钢</t>
  </si>
  <si>
    <t>0.8m*0.6m</t>
  </si>
  <si>
    <t>心无界天地宽六个大字</t>
  </si>
  <si>
    <t>0.8m*1.1m</t>
  </si>
  <si>
    <t>加厚带立体自然植毛</t>
  </si>
  <si>
    <t>台阶养护</t>
  </si>
  <si>
    <t>其他</t>
  </si>
  <si>
    <t>人工 造景设计费</t>
  </si>
  <si>
    <t>人</t>
  </si>
  <si>
    <t>含税合计（元）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</si>
</sst>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workbookViewId="0">
      <selection activeCell="N10" sqref="N10"/>
    </sheetView>
  </sheetViews>
  <sheetFormatPr defaultColWidth="14" defaultRowHeight="37" customHeight="1"/>
  <cols>
    <col min="1" max="1" width="12.1666666666667" style="1" customWidth="1"/>
    <col min="2" max="2" width="18.5" style="1" customWidth="1"/>
    <col min="3" max="3" width="18.8333333333333" style="1" customWidth="1"/>
    <col min="4" max="4" width="15.1666666666667" style="1" customWidth="1"/>
    <col min="5" max="7" width="12.1666666666667" style="1" customWidth="1"/>
    <col min="8" max="8" width="14" style="1" customWidth="1"/>
    <col min="9" max="16384" width="14" style="1"/>
  </cols>
  <sheetData>
    <row r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3" t="s">
        <v>10</v>
      </c>
      <c r="K2" s="3" t="s">
        <v>11</v>
      </c>
    </row>
    <row r="3" customHeight="1" spans="1:11">
      <c r="A3" s="5">
        <v>1</v>
      </c>
      <c r="B3" s="6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>
        <v>2</v>
      </c>
      <c r="H3" s="5"/>
      <c r="I3" s="5">
        <f>G3*H3</f>
        <v>0</v>
      </c>
      <c r="J3" s="5" t="str">
        <f>_xlfn.DISPIMG("ID_445D8D304C5E47E2A6080946077154EB",1)</f>
        <v>=DISPIMG("ID_445D8D304C5E47E2A6080946077154EB",1)</v>
      </c>
      <c r="K3" s="5"/>
    </row>
    <row r="4" customHeight="1" spans="1:11">
      <c r="A4" s="5">
        <v>2</v>
      </c>
      <c r="B4" s="7"/>
      <c r="C4" s="5" t="s">
        <v>17</v>
      </c>
      <c r="D4" s="5" t="s">
        <v>18</v>
      </c>
      <c r="E4" s="5" t="s">
        <v>19</v>
      </c>
      <c r="F4" s="5" t="s">
        <v>20</v>
      </c>
      <c r="G4" s="5">
        <v>20</v>
      </c>
      <c r="H4" s="5"/>
      <c r="I4" s="5">
        <f t="shared" ref="I4:I50" si="0">G4*H4</f>
        <v>0</v>
      </c>
      <c r="J4" s="5" t="str">
        <f>_xlfn.DISPIMG("ID_2040A8EDB9924DCCA7D4C907858AA29A",1)</f>
        <v>=DISPIMG("ID_2040A8EDB9924DCCA7D4C907858AA29A",1)</v>
      </c>
      <c r="K4" s="5" t="s">
        <v>21</v>
      </c>
    </row>
    <row r="5" customHeight="1" spans="1:11">
      <c r="A5" s="5">
        <v>3</v>
      </c>
      <c r="B5" s="7"/>
      <c r="C5" s="5" t="s">
        <v>22</v>
      </c>
      <c r="D5" s="5" t="s">
        <v>23</v>
      </c>
      <c r="E5" s="5" t="s">
        <v>19</v>
      </c>
      <c r="F5" s="5" t="s">
        <v>24</v>
      </c>
      <c r="G5" s="5">
        <v>5</v>
      </c>
      <c r="H5" s="5"/>
      <c r="I5" s="5">
        <f t="shared" si="0"/>
        <v>0</v>
      </c>
      <c r="J5" s="5" t="str">
        <f>_xlfn.DISPIMG("ID_693E9EE839044399B6CB88FB3D2D6FBD",1)</f>
        <v>=DISPIMG("ID_693E9EE839044399B6CB88FB3D2D6FBD",1)</v>
      </c>
      <c r="K5" s="5"/>
    </row>
    <row r="6" customHeight="1" spans="1:11">
      <c r="A6" s="5">
        <v>4</v>
      </c>
      <c r="B6" s="7"/>
      <c r="C6" s="5" t="s">
        <v>25</v>
      </c>
      <c r="D6" s="5" t="s">
        <v>14</v>
      </c>
      <c r="E6" s="5" t="s">
        <v>19</v>
      </c>
      <c r="F6" s="5" t="s">
        <v>26</v>
      </c>
      <c r="G6" s="5">
        <v>2</v>
      </c>
      <c r="H6" s="5"/>
      <c r="I6" s="5">
        <f t="shared" si="0"/>
        <v>0</v>
      </c>
      <c r="J6" s="5" t="str">
        <f>_xlfn.DISPIMG("ID_C99210D581D94028A0946CC037F29518",1)</f>
        <v>=DISPIMG("ID_C99210D581D94028A0946CC037F29518",1)</v>
      </c>
      <c r="K6" s="5"/>
    </row>
    <row r="7" customHeight="1" spans="1:11">
      <c r="A7" s="5">
        <v>5</v>
      </c>
      <c r="B7" s="7"/>
      <c r="C7" s="5" t="s">
        <v>27</v>
      </c>
      <c r="D7" s="5" t="s">
        <v>28</v>
      </c>
      <c r="E7" s="5" t="s">
        <v>19</v>
      </c>
      <c r="F7" s="5" t="s">
        <v>29</v>
      </c>
      <c r="G7" s="5">
        <v>1.5</v>
      </c>
      <c r="H7" s="5"/>
      <c r="I7" s="5">
        <f t="shared" si="0"/>
        <v>0</v>
      </c>
      <c r="J7" s="5" t="str">
        <f>_xlfn.DISPIMG("ID_32408C1BAD4F482CA7E395BA33C60BC1",1)</f>
        <v>=DISPIMG("ID_32408C1BAD4F482CA7E395BA33C60BC1",1)</v>
      </c>
      <c r="K7" s="5"/>
    </row>
    <row r="8" customHeight="1" spans="1:11">
      <c r="A8" s="5">
        <v>6</v>
      </c>
      <c r="B8" s="7"/>
      <c r="C8" s="5" t="s">
        <v>30</v>
      </c>
      <c r="D8" s="5" t="s">
        <v>31</v>
      </c>
      <c r="E8" s="8" t="s">
        <v>32</v>
      </c>
      <c r="F8" s="5" t="s">
        <v>33</v>
      </c>
      <c r="G8" s="5">
        <v>80</v>
      </c>
      <c r="H8" s="5"/>
      <c r="I8" s="5">
        <f t="shared" si="0"/>
        <v>0</v>
      </c>
      <c r="J8" s="5" t="str">
        <f>_xlfn.DISPIMG("ID_658F785BF63443EBA119FA0617C69347",1)</f>
        <v>=DISPIMG("ID_658F785BF63443EBA119FA0617C69347",1)</v>
      </c>
      <c r="K8" s="5"/>
    </row>
    <row r="9" customHeight="1" spans="1:11">
      <c r="A9" s="5">
        <v>7</v>
      </c>
      <c r="B9" s="7"/>
      <c r="C9" s="5" t="s">
        <v>34</v>
      </c>
      <c r="D9" s="5" t="s">
        <v>31</v>
      </c>
      <c r="E9" s="5" t="s">
        <v>35</v>
      </c>
      <c r="F9" s="5" t="s">
        <v>33</v>
      </c>
      <c r="G9" s="5">
        <v>15</v>
      </c>
      <c r="H9" s="5"/>
      <c r="I9" s="5">
        <f t="shared" si="0"/>
        <v>0</v>
      </c>
      <c r="J9" s="5" t="str">
        <f>_xlfn.DISPIMG("ID_DFE9603B691B4BAFBB4C5B4C610518F4",1)</f>
        <v>=DISPIMG("ID_DFE9603B691B4BAFBB4C5B4C610518F4",1)</v>
      </c>
      <c r="K9" s="5"/>
    </row>
    <row r="10" customHeight="1" spans="1:11">
      <c r="A10" s="5">
        <v>8</v>
      </c>
      <c r="B10" s="7"/>
      <c r="C10" s="5" t="s">
        <v>36</v>
      </c>
      <c r="D10" s="8" t="s">
        <v>37</v>
      </c>
      <c r="E10" s="5" t="s">
        <v>19</v>
      </c>
      <c r="F10" s="5" t="s">
        <v>26</v>
      </c>
      <c r="G10" s="5">
        <v>10</v>
      </c>
      <c r="H10" s="5"/>
      <c r="I10" s="5">
        <f t="shared" si="0"/>
        <v>0</v>
      </c>
      <c r="J10" s="5" t="str">
        <f>_xlfn.DISPIMG("ID_03DB9B38F2B141D4BA9349D56FAB85D8",1)</f>
        <v>=DISPIMG("ID_03DB9B38F2B141D4BA9349D56FAB85D8",1)</v>
      </c>
      <c r="K10" s="5"/>
    </row>
    <row r="11" customHeight="1" spans="1:11">
      <c r="A11" s="5">
        <v>9</v>
      </c>
      <c r="B11" s="7"/>
      <c r="C11" s="5" t="s">
        <v>38</v>
      </c>
      <c r="D11" s="5" t="s">
        <v>19</v>
      </c>
      <c r="E11" s="5" t="s">
        <v>39</v>
      </c>
      <c r="F11" s="5" t="s">
        <v>26</v>
      </c>
      <c r="G11" s="5">
        <v>1</v>
      </c>
      <c r="H11" s="5"/>
      <c r="I11" s="5">
        <f t="shared" si="0"/>
        <v>0</v>
      </c>
      <c r="J11" s="5" t="str">
        <f>_xlfn.DISPIMG("ID_DB12168FE3AC47649D973232E4E600F8",1)</f>
        <v>=DISPIMG("ID_DB12168FE3AC47649D973232E4E600F8",1)</v>
      </c>
      <c r="K11" s="5"/>
    </row>
    <row r="12" customHeight="1" spans="1:11">
      <c r="A12" s="5">
        <v>10</v>
      </c>
      <c r="B12" s="9"/>
      <c r="C12" s="5" t="s">
        <v>40</v>
      </c>
      <c r="D12" s="5" t="s">
        <v>41</v>
      </c>
      <c r="E12" s="5" t="s">
        <v>19</v>
      </c>
      <c r="F12" s="5" t="s">
        <v>20</v>
      </c>
      <c r="G12" s="5">
        <v>2</v>
      </c>
      <c r="H12" s="5"/>
      <c r="I12" s="5">
        <f t="shared" si="0"/>
        <v>0</v>
      </c>
      <c r="J12" s="5" t="str">
        <f>_xlfn.DISPIMG("ID_E5BD4F2886584AFB93B82B1BF5A0E3B0",1)</f>
        <v>=DISPIMG("ID_E5BD4F2886584AFB93B82B1BF5A0E3B0",1)</v>
      </c>
      <c r="K12" s="5"/>
    </row>
    <row r="13" customHeight="1" spans="1:11">
      <c r="A13" s="5">
        <v>11</v>
      </c>
      <c r="B13" s="5" t="s">
        <v>42</v>
      </c>
      <c r="C13" s="5" t="s">
        <v>43</v>
      </c>
      <c r="D13" s="5" t="s">
        <v>14</v>
      </c>
      <c r="E13" s="5" t="s">
        <v>44</v>
      </c>
      <c r="F13" s="5" t="s">
        <v>16</v>
      </c>
      <c r="G13" s="5">
        <v>2</v>
      </c>
      <c r="H13" s="5"/>
      <c r="I13" s="5">
        <f t="shared" si="0"/>
        <v>0</v>
      </c>
      <c r="J13" s="5" t="str">
        <f>_xlfn.DISPIMG("ID_D7AC3CAA039E49C89075A6F3CAF80AB1",1)</f>
        <v>=DISPIMG("ID_D7AC3CAA039E49C89075A6F3CAF80AB1",1)</v>
      </c>
      <c r="K13" s="5"/>
    </row>
    <row r="14" customHeight="1" spans="1:11">
      <c r="A14" s="5">
        <v>12</v>
      </c>
      <c r="B14" s="5"/>
      <c r="C14" s="5" t="s">
        <v>45</v>
      </c>
      <c r="D14" s="5" t="s">
        <v>46</v>
      </c>
      <c r="E14" s="5" t="s">
        <v>19</v>
      </c>
      <c r="F14" s="5" t="s">
        <v>47</v>
      </c>
      <c r="G14" s="5">
        <v>10</v>
      </c>
      <c r="H14" s="5"/>
      <c r="I14" s="5">
        <f t="shared" si="0"/>
        <v>0</v>
      </c>
      <c r="J14" s="5" t="str">
        <f>_xlfn.DISPIMG("ID_05A4E6E0112B46D19823266FC99030E5",1)</f>
        <v>=DISPIMG("ID_05A4E6E0112B46D19823266FC99030E5",1)</v>
      </c>
      <c r="K14" s="5"/>
    </row>
    <row r="15" customHeight="1" spans="1:11">
      <c r="A15" s="5">
        <v>13</v>
      </c>
      <c r="B15" s="5"/>
      <c r="C15" s="5" t="s">
        <v>48</v>
      </c>
      <c r="D15" s="5" t="s">
        <v>14</v>
      </c>
      <c r="E15" s="5" t="s">
        <v>19</v>
      </c>
      <c r="F15" s="5" t="s">
        <v>29</v>
      </c>
      <c r="G15" s="10">
        <v>3</v>
      </c>
      <c r="H15" s="5"/>
      <c r="I15" s="5">
        <f t="shared" si="0"/>
        <v>0</v>
      </c>
      <c r="J15" s="5" t="str">
        <f>_xlfn.DISPIMG("ID_DD4F1669DBF847B9B95DCA9F092BC3EE",1)</f>
        <v>=DISPIMG("ID_DD4F1669DBF847B9B95DCA9F092BC3EE",1)</v>
      </c>
      <c r="K15" s="5"/>
    </row>
    <row r="16" customHeight="1" spans="1:11">
      <c r="A16" s="5">
        <v>14</v>
      </c>
      <c r="B16" s="5"/>
      <c r="C16" s="5" t="s">
        <v>49</v>
      </c>
      <c r="D16" s="5" t="s">
        <v>50</v>
      </c>
      <c r="E16" s="5" t="s">
        <v>19</v>
      </c>
      <c r="F16" s="5" t="s">
        <v>26</v>
      </c>
      <c r="G16" s="5">
        <v>5</v>
      </c>
      <c r="H16" s="5"/>
      <c r="I16" s="5">
        <f t="shared" si="0"/>
        <v>0</v>
      </c>
      <c r="J16" s="5" t="str">
        <f>_xlfn.DISPIMG("ID_A56936B803744DBDAB4682F609186313",1)</f>
        <v>=DISPIMG("ID_A56936B803744DBDAB4682F609186313",1)</v>
      </c>
      <c r="K16" s="5"/>
    </row>
    <row r="17" customHeight="1" spans="1:11">
      <c r="A17" s="5">
        <v>15</v>
      </c>
      <c r="B17" s="5"/>
      <c r="C17" s="5" t="s">
        <v>51</v>
      </c>
      <c r="D17" s="5" t="s">
        <v>14</v>
      </c>
      <c r="E17" s="5" t="s">
        <v>52</v>
      </c>
      <c r="F17" s="5" t="s">
        <v>26</v>
      </c>
      <c r="G17" s="5">
        <v>8</v>
      </c>
      <c r="H17" s="5"/>
      <c r="I17" s="5">
        <f t="shared" si="0"/>
        <v>0</v>
      </c>
      <c r="J17" s="5" t="str">
        <f>_xlfn.DISPIMG("ID_117A7A8F1A9A4E17951FA33646750094",1)</f>
        <v>=DISPIMG("ID_117A7A8F1A9A4E17951FA33646750094",1)</v>
      </c>
      <c r="K17" s="5"/>
    </row>
    <row r="18" customHeight="1" spans="1:11">
      <c r="A18" s="5">
        <v>16</v>
      </c>
      <c r="B18" s="5"/>
      <c r="C18" s="5" t="s">
        <v>53</v>
      </c>
      <c r="D18" s="5" t="s">
        <v>54</v>
      </c>
      <c r="E18" s="5" t="s">
        <v>19</v>
      </c>
      <c r="F18" s="5" t="s">
        <v>26</v>
      </c>
      <c r="G18" s="5">
        <v>2</v>
      </c>
      <c r="H18" s="5"/>
      <c r="I18" s="5">
        <f t="shared" si="0"/>
        <v>0</v>
      </c>
      <c r="J18" s="5" t="str">
        <f>_xlfn.DISPIMG("ID_1679ADFD72B543C89E5383329BC34BB8",1)</f>
        <v>=DISPIMG("ID_1679ADFD72B543C89E5383329BC34BB8",1)</v>
      </c>
      <c r="K18" s="5" t="s">
        <v>55</v>
      </c>
    </row>
    <row r="19" customHeight="1" spans="1:11">
      <c r="A19" s="5">
        <v>17</v>
      </c>
      <c r="B19" s="5"/>
      <c r="C19" s="5" t="s">
        <v>22</v>
      </c>
      <c r="D19" s="5" t="s">
        <v>23</v>
      </c>
      <c r="E19" s="5" t="s">
        <v>19</v>
      </c>
      <c r="F19" s="5" t="s">
        <v>24</v>
      </c>
      <c r="G19" s="5">
        <v>4</v>
      </c>
      <c r="H19" s="5"/>
      <c r="I19" s="5">
        <f t="shared" si="0"/>
        <v>0</v>
      </c>
      <c r="J19" s="5" t="str">
        <f>_xlfn.DISPIMG("ID_2DA48145D45145C8B7BAC23CE327C359",1)</f>
        <v>=DISPIMG("ID_2DA48145D45145C8B7BAC23CE327C359",1)</v>
      </c>
      <c r="K19" s="5"/>
    </row>
    <row r="20" customHeight="1" spans="1:11">
      <c r="A20" s="5">
        <v>18</v>
      </c>
      <c r="B20" s="5"/>
      <c r="C20" s="5" t="s">
        <v>56</v>
      </c>
      <c r="D20" s="5" t="s">
        <v>14</v>
      </c>
      <c r="E20" s="5" t="s">
        <v>19</v>
      </c>
      <c r="F20" s="5" t="s">
        <v>26</v>
      </c>
      <c r="G20" s="5">
        <v>1</v>
      </c>
      <c r="H20" s="5"/>
      <c r="I20" s="5">
        <f t="shared" si="0"/>
        <v>0</v>
      </c>
      <c r="J20" s="5" t="str">
        <f>_xlfn.DISPIMG("ID_2A20C43E5250408597B9724E3018DD1F",1)</f>
        <v>=DISPIMG("ID_2A20C43E5250408597B9724E3018DD1F",1)</v>
      </c>
      <c r="K20" s="5"/>
    </row>
    <row r="21" customHeight="1" spans="1:11">
      <c r="A21" s="5">
        <v>19</v>
      </c>
      <c r="B21" s="5"/>
      <c r="C21" s="5" t="s">
        <v>57</v>
      </c>
      <c r="D21" s="5" t="s">
        <v>28</v>
      </c>
      <c r="E21" s="5" t="s">
        <v>19</v>
      </c>
      <c r="F21" s="5" t="s">
        <v>29</v>
      </c>
      <c r="G21" s="5">
        <v>2</v>
      </c>
      <c r="H21" s="5"/>
      <c r="I21" s="5">
        <f t="shared" si="0"/>
        <v>0</v>
      </c>
      <c r="J21" s="5" t="str">
        <f>_xlfn.DISPIMG("ID_FCF5300F51CF49CC99C075BA5C2D3789",1)</f>
        <v>=DISPIMG("ID_FCF5300F51CF49CC99C075BA5C2D3789",1)</v>
      </c>
      <c r="K21" s="5"/>
    </row>
    <row r="22" customHeight="1" spans="1:11">
      <c r="A22" s="5">
        <v>20</v>
      </c>
      <c r="B22" s="5"/>
      <c r="C22" s="5" t="s">
        <v>58</v>
      </c>
      <c r="D22" s="5" t="s">
        <v>59</v>
      </c>
      <c r="E22" s="5" t="s">
        <v>60</v>
      </c>
      <c r="F22" s="5" t="s">
        <v>26</v>
      </c>
      <c r="G22" s="5">
        <v>6</v>
      </c>
      <c r="H22" s="5"/>
      <c r="I22" s="5">
        <f t="shared" si="0"/>
        <v>0</v>
      </c>
      <c r="J22" s="5" t="str">
        <f>_xlfn.DISPIMG("ID_A31CDB608C3C4CDF87FBBADCF7C48C21",1)</f>
        <v>=DISPIMG("ID_A31CDB608C3C4CDF87FBBADCF7C48C21",1)</v>
      </c>
      <c r="K22" s="5"/>
    </row>
    <row r="23" customHeight="1" spans="1:11">
      <c r="A23" s="5">
        <v>21</v>
      </c>
      <c r="B23" s="5"/>
      <c r="C23" s="5" t="s">
        <v>61</v>
      </c>
      <c r="D23" s="5" t="s">
        <v>62</v>
      </c>
      <c r="E23" s="5" t="s">
        <v>19</v>
      </c>
      <c r="F23" s="5" t="s">
        <v>26</v>
      </c>
      <c r="G23" s="5">
        <v>5</v>
      </c>
      <c r="H23" s="5"/>
      <c r="I23" s="5">
        <f t="shared" si="0"/>
        <v>0</v>
      </c>
      <c r="J23" s="5" t="str">
        <f>_xlfn.DISPIMG("ID_A3C1E7F4479D479E8CC0C5F492A98FB5",1)</f>
        <v>=DISPIMG("ID_A3C1E7F4479D479E8CC0C5F492A98FB5",1)</v>
      </c>
      <c r="K23" s="5"/>
    </row>
    <row r="24" customHeight="1" spans="1:11">
      <c r="A24" s="5">
        <v>22</v>
      </c>
      <c r="B24" s="5"/>
      <c r="C24" s="5" t="s">
        <v>30</v>
      </c>
      <c r="D24" s="5" t="s">
        <v>31</v>
      </c>
      <c r="E24" s="5" t="s">
        <v>32</v>
      </c>
      <c r="F24" s="5" t="s">
        <v>33</v>
      </c>
      <c r="G24" s="5">
        <v>50</v>
      </c>
      <c r="H24" s="5"/>
      <c r="I24" s="5">
        <f t="shared" si="0"/>
        <v>0</v>
      </c>
      <c r="J24" s="5" t="str">
        <f>_xlfn.DISPIMG("ID_C4C91C7106BE441E9C4B263EF34C0791",1)</f>
        <v>=DISPIMG("ID_C4C91C7106BE441E9C4B263EF34C0791",1)</v>
      </c>
      <c r="K24" s="5"/>
    </row>
    <row r="25" customHeight="1" spans="1:11">
      <c r="A25" s="5">
        <v>23</v>
      </c>
      <c r="B25" s="5"/>
      <c r="C25" s="5" t="s">
        <v>34</v>
      </c>
      <c r="D25" s="5" t="s">
        <v>31</v>
      </c>
      <c r="E25" s="5" t="s">
        <v>35</v>
      </c>
      <c r="F25" s="5" t="s">
        <v>33</v>
      </c>
      <c r="G25" s="5">
        <v>15</v>
      </c>
      <c r="H25" s="5"/>
      <c r="I25" s="5">
        <f t="shared" si="0"/>
        <v>0</v>
      </c>
      <c r="J25" s="5" t="str">
        <f>_xlfn.DISPIMG("ID_05FD5354EE4B4E279BD342EFB6FA3281",1)</f>
        <v>=DISPIMG("ID_05FD5354EE4B4E279BD342EFB6FA3281",1)</v>
      </c>
      <c r="K25" s="5"/>
    </row>
    <row r="26" customHeight="1" spans="1:11">
      <c r="A26" s="5">
        <v>24</v>
      </c>
      <c r="B26" s="5"/>
      <c r="C26" s="5" t="s">
        <v>63</v>
      </c>
      <c r="D26" s="5" t="s">
        <v>64</v>
      </c>
      <c r="E26" s="5" t="s">
        <v>19</v>
      </c>
      <c r="F26" s="5" t="s">
        <v>65</v>
      </c>
      <c r="G26" s="11">
        <v>35</v>
      </c>
      <c r="H26" s="5"/>
      <c r="I26" s="5">
        <f t="shared" si="0"/>
        <v>0</v>
      </c>
      <c r="J26" s="5" t="str">
        <f>_xlfn.DISPIMG("ID_EF1260F59F4847DBA6141E4D72EC760E",1)</f>
        <v>=DISPIMG("ID_EF1260F59F4847DBA6141E4D72EC760E",1)</v>
      </c>
      <c r="K26" s="5"/>
    </row>
    <row r="27" customHeight="1" spans="1:11">
      <c r="A27" s="5">
        <v>25</v>
      </c>
      <c r="B27" s="5"/>
      <c r="C27" s="5" t="s">
        <v>66</v>
      </c>
      <c r="D27" s="5" t="s">
        <v>67</v>
      </c>
      <c r="E27" s="5" t="s">
        <v>19</v>
      </c>
      <c r="F27" s="5" t="s">
        <v>26</v>
      </c>
      <c r="G27" s="5">
        <v>5</v>
      </c>
      <c r="H27" s="5"/>
      <c r="I27" s="5">
        <f t="shared" si="0"/>
        <v>0</v>
      </c>
      <c r="J27" s="5" t="str">
        <f>_xlfn.DISPIMG("ID_2133A36E3FA345068C17689A9F0FA293",1)</f>
        <v>=DISPIMG("ID_2133A36E3FA345068C17689A9F0FA293",1)</v>
      </c>
      <c r="K27" s="5"/>
    </row>
    <row r="28" customHeight="1" spans="1:11">
      <c r="A28" s="5">
        <v>26</v>
      </c>
      <c r="B28" s="5"/>
      <c r="C28" s="5" t="s">
        <v>68</v>
      </c>
      <c r="D28" s="5" t="s">
        <v>23</v>
      </c>
      <c r="E28" s="5" t="s">
        <v>19</v>
      </c>
      <c r="F28" s="5" t="s">
        <v>26</v>
      </c>
      <c r="G28" s="5">
        <v>6</v>
      </c>
      <c r="H28" s="5"/>
      <c r="I28" s="5">
        <f t="shared" si="0"/>
        <v>0</v>
      </c>
      <c r="J28" s="5" t="str">
        <f>_xlfn.DISPIMG("ID_BF080C0BE2B94C9CBA028B8C51E284B5",1)</f>
        <v>=DISPIMG("ID_BF080C0BE2B94C9CBA028B8C51E284B5",1)</v>
      </c>
      <c r="K28" s="5"/>
    </row>
    <row r="29" customHeight="1" spans="1:11">
      <c r="A29" s="5">
        <v>27</v>
      </c>
      <c r="B29" s="5"/>
      <c r="C29" s="5" t="s">
        <v>69</v>
      </c>
      <c r="D29" s="5" t="s">
        <v>67</v>
      </c>
      <c r="E29" s="5" t="s">
        <v>19</v>
      </c>
      <c r="F29" s="5" t="s">
        <v>65</v>
      </c>
      <c r="G29" s="5">
        <v>2</v>
      </c>
      <c r="H29" s="5"/>
      <c r="I29" s="5">
        <f t="shared" si="0"/>
        <v>0</v>
      </c>
      <c r="J29" s="5" t="str">
        <f>_xlfn.DISPIMG("ID_BF4E71D778054ECFA43738B0A5611DF9",1)</f>
        <v>=DISPIMG("ID_BF4E71D778054ECFA43738B0A5611DF9",1)</v>
      </c>
      <c r="K29" s="5"/>
    </row>
    <row r="30" customHeight="1" spans="1:11">
      <c r="A30" s="5">
        <v>28</v>
      </c>
      <c r="B30" s="5"/>
      <c r="C30" s="5" t="s">
        <v>70</v>
      </c>
      <c r="D30" s="5" t="s">
        <v>71</v>
      </c>
      <c r="E30" s="5" t="s">
        <v>19</v>
      </c>
      <c r="F30" s="5" t="s">
        <v>72</v>
      </c>
      <c r="G30" s="10">
        <v>1</v>
      </c>
      <c r="H30" s="5"/>
      <c r="I30" s="5">
        <f t="shared" si="0"/>
        <v>0</v>
      </c>
      <c r="J30" s="5" t="str">
        <f>_xlfn.DISPIMG("ID_2C8ABC89C97C4BE0A375F329D00CC092",1)</f>
        <v>=DISPIMG("ID_2C8ABC89C97C4BE0A375F329D00CC092",1)</v>
      </c>
      <c r="K30" s="5"/>
    </row>
    <row r="31" customHeight="1" spans="1:11">
      <c r="A31" s="5">
        <v>29</v>
      </c>
      <c r="B31" s="5" t="s">
        <v>73</v>
      </c>
      <c r="C31" s="5" t="s">
        <v>74</v>
      </c>
      <c r="D31" s="5" t="s">
        <v>75</v>
      </c>
      <c r="E31" s="5" t="s">
        <v>19</v>
      </c>
      <c r="F31" s="5" t="s">
        <v>29</v>
      </c>
      <c r="G31" s="5">
        <v>2</v>
      </c>
      <c r="H31" s="5"/>
      <c r="I31" s="5">
        <f t="shared" si="0"/>
        <v>0</v>
      </c>
      <c r="J31" s="5" t="str">
        <f>_xlfn.DISPIMG("ID_6607DA008DF040C2907C6D58AE58F1FD",1)</f>
        <v>=DISPIMG("ID_6607DA008DF040C2907C6D58AE58F1FD",1)</v>
      </c>
      <c r="K31" s="5"/>
    </row>
    <row r="32" customHeight="1" spans="1:11">
      <c r="A32" s="5">
        <v>30</v>
      </c>
      <c r="B32" s="5"/>
      <c r="C32" s="5" t="s">
        <v>76</v>
      </c>
      <c r="D32" s="5" t="s">
        <v>23</v>
      </c>
      <c r="E32" s="5"/>
      <c r="F32" s="5" t="s">
        <v>24</v>
      </c>
      <c r="G32" s="5">
        <v>4</v>
      </c>
      <c r="H32" s="5"/>
      <c r="I32" s="5">
        <f t="shared" si="0"/>
        <v>0</v>
      </c>
      <c r="J32" s="5" t="str">
        <f>_xlfn.DISPIMG("ID_4AD1E40C26534BD8AE6977DF2CA21A3C",1)</f>
        <v>=DISPIMG("ID_4AD1E40C26534BD8AE6977DF2CA21A3C",1)</v>
      </c>
      <c r="K32" s="5"/>
    </row>
    <row r="33" customHeight="1" spans="1:11">
      <c r="A33" s="5">
        <v>31</v>
      </c>
      <c r="B33" s="5"/>
      <c r="C33" s="5" t="s">
        <v>56</v>
      </c>
      <c r="D33" s="5" t="s">
        <v>14</v>
      </c>
      <c r="E33" s="5" t="s">
        <v>19</v>
      </c>
      <c r="F33" s="5" t="s">
        <v>77</v>
      </c>
      <c r="G33" s="5">
        <v>1</v>
      </c>
      <c r="H33" s="5"/>
      <c r="I33" s="5">
        <f t="shared" si="0"/>
        <v>0</v>
      </c>
      <c r="J33" s="5" t="str">
        <f>_xlfn.DISPIMG("ID_A1AC7CF1AAFB4C21873BF893F1227D0A",1)</f>
        <v>=DISPIMG("ID_A1AC7CF1AAFB4C21873BF893F1227D0A",1)</v>
      </c>
      <c r="K33" s="5"/>
    </row>
    <row r="34" customHeight="1" spans="1:11">
      <c r="A34" s="5">
        <v>32</v>
      </c>
      <c r="B34" s="5"/>
      <c r="C34" s="5" t="s">
        <v>78</v>
      </c>
      <c r="D34" s="5" t="s">
        <v>19</v>
      </c>
      <c r="E34" s="5" t="s">
        <v>19</v>
      </c>
      <c r="F34" s="5" t="s">
        <v>16</v>
      </c>
      <c r="G34" s="5">
        <v>1</v>
      </c>
      <c r="H34" s="5"/>
      <c r="I34" s="5">
        <f t="shared" si="0"/>
        <v>0</v>
      </c>
      <c r="J34" s="5" t="str">
        <f>_xlfn.DISPIMG("ID_30E6C12FB80D45F792F8552DB4337761",1)</f>
        <v>=DISPIMG("ID_30E6C12FB80D45F792F8552DB4337761",1)</v>
      </c>
      <c r="K34" s="5"/>
    </row>
    <row r="35" customHeight="1" spans="1:11">
      <c r="A35" s="5">
        <v>33</v>
      </c>
      <c r="B35" s="5"/>
      <c r="C35" s="5" t="s">
        <v>79</v>
      </c>
      <c r="D35" s="5" t="s">
        <v>14</v>
      </c>
      <c r="E35" s="5" t="s">
        <v>19</v>
      </c>
      <c r="F35" s="5" t="s">
        <v>29</v>
      </c>
      <c r="G35" s="5">
        <v>5</v>
      </c>
      <c r="H35" s="5"/>
      <c r="I35" s="5">
        <f t="shared" si="0"/>
        <v>0</v>
      </c>
      <c r="J35" s="5"/>
      <c r="K35" s="5"/>
    </row>
    <row r="36" customHeight="1" spans="1:11">
      <c r="A36" s="5">
        <v>34</v>
      </c>
      <c r="B36" s="5"/>
      <c r="C36" s="5" t="s">
        <v>80</v>
      </c>
      <c r="D36" s="5" t="s">
        <v>81</v>
      </c>
      <c r="E36" s="5" t="s">
        <v>19</v>
      </c>
      <c r="F36" s="5" t="s">
        <v>29</v>
      </c>
      <c r="G36" s="5">
        <v>10</v>
      </c>
      <c r="H36" s="5"/>
      <c r="I36" s="5">
        <f t="shared" si="0"/>
        <v>0</v>
      </c>
      <c r="J36" s="5" t="str">
        <f>_xlfn.DISPIMG("ID_5E0D831885B04443A8A99561780AC028",1)</f>
        <v>=DISPIMG("ID_5E0D831885B04443A8A99561780AC028",1)</v>
      </c>
      <c r="K36" s="5"/>
    </row>
    <row r="37" customHeight="1" spans="1:11">
      <c r="A37" s="5">
        <v>35</v>
      </c>
      <c r="B37" s="5"/>
      <c r="C37" s="5" t="s">
        <v>34</v>
      </c>
      <c r="D37" s="5" t="s">
        <v>31</v>
      </c>
      <c r="E37" s="5" t="s">
        <v>35</v>
      </c>
      <c r="F37" s="5" t="s">
        <v>33</v>
      </c>
      <c r="G37" s="5">
        <v>10</v>
      </c>
      <c r="H37" s="5"/>
      <c r="I37" s="5">
        <f t="shared" si="0"/>
        <v>0</v>
      </c>
      <c r="J37" s="5" t="str">
        <f>_xlfn.DISPIMG("ID_1EAAD3250F7E4D48B4271138241EBBDD",1)</f>
        <v>=DISPIMG("ID_1EAAD3250F7E4D48B4271138241EBBDD",1)</v>
      </c>
      <c r="K37" s="5"/>
    </row>
    <row r="38" customHeight="1" spans="1:11">
      <c r="A38" s="5">
        <v>36</v>
      </c>
      <c r="B38" s="5"/>
      <c r="C38" s="5" t="s">
        <v>82</v>
      </c>
      <c r="D38" s="5" t="s">
        <v>31</v>
      </c>
      <c r="E38" s="5" t="s">
        <v>83</v>
      </c>
      <c r="F38" s="5" t="s">
        <v>33</v>
      </c>
      <c r="G38" s="5">
        <v>3</v>
      </c>
      <c r="H38" s="5"/>
      <c r="I38" s="5">
        <f t="shared" si="0"/>
        <v>0</v>
      </c>
      <c r="J38" s="5" t="str">
        <f>_xlfn.DISPIMG("ID_24EE0121F9B6452086CB137EDBF2A112",1)</f>
        <v>=DISPIMG("ID_24EE0121F9B6452086CB137EDBF2A112",1)</v>
      </c>
      <c r="K38" s="5"/>
    </row>
    <row r="39" customHeight="1" spans="1:11">
      <c r="A39" s="5">
        <v>37</v>
      </c>
      <c r="B39" s="5"/>
      <c r="C39" s="5" t="s">
        <v>30</v>
      </c>
      <c r="D39" s="5" t="s">
        <v>31</v>
      </c>
      <c r="E39" s="5" t="s">
        <v>32</v>
      </c>
      <c r="F39" s="5" t="s">
        <v>33</v>
      </c>
      <c r="G39" s="5">
        <v>8</v>
      </c>
      <c r="H39" s="5"/>
      <c r="I39" s="5">
        <f t="shared" si="0"/>
        <v>0</v>
      </c>
      <c r="J39" s="5" t="str">
        <f>_xlfn.DISPIMG("ID_8EF4D9195486435B86E6A4531FB5F069",1)</f>
        <v>=DISPIMG("ID_8EF4D9195486435B86E6A4531FB5F069",1)</v>
      </c>
      <c r="K39" s="5"/>
    </row>
    <row r="40" customHeight="1" spans="1:11">
      <c r="A40" s="5">
        <v>38</v>
      </c>
      <c r="B40" s="5"/>
      <c r="C40" s="5" t="s">
        <v>36</v>
      </c>
      <c r="D40" s="5" t="s">
        <v>50</v>
      </c>
      <c r="E40" s="5" t="s">
        <v>19</v>
      </c>
      <c r="F40" s="5" t="s">
        <v>26</v>
      </c>
      <c r="G40" s="5">
        <v>3</v>
      </c>
      <c r="H40" s="5"/>
      <c r="I40" s="5">
        <f t="shared" si="0"/>
        <v>0</v>
      </c>
      <c r="J40" s="5" t="str">
        <f>_xlfn.DISPIMG("ID_94D51417D2C04B6E850F1D21F4532314",1)</f>
        <v>=DISPIMG("ID_94D51417D2C04B6E850F1D21F4532314",1)</v>
      </c>
      <c r="K40" s="5"/>
    </row>
    <row r="41" customHeight="1" spans="1:11">
      <c r="A41" s="5">
        <v>39</v>
      </c>
      <c r="B41" s="8" t="s">
        <v>84</v>
      </c>
      <c r="C41" s="5" t="s">
        <v>85</v>
      </c>
      <c r="D41" s="5" t="s">
        <v>23</v>
      </c>
      <c r="E41" s="5" t="s">
        <v>19</v>
      </c>
      <c r="F41" s="5" t="s">
        <v>20</v>
      </c>
      <c r="G41" s="5">
        <v>4</v>
      </c>
      <c r="H41" s="5"/>
      <c r="I41" s="5">
        <f t="shared" si="0"/>
        <v>0</v>
      </c>
      <c r="J41" s="5" t="str">
        <f>_xlfn.DISPIMG("ID_EF557AB209AE4AE3B17D92C4F8DB3FCA",1)</f>
        <v>=DISPIMG("ID_EF557AB209AE4AE3B17D92C4F8DB3FCA",1)</v>
      </c>
      <c r="K41" s="5"/>
    </row>
    <row r="42" customHeight="1" spans="1:11">
      <c r="A42" s="5">
        <v>40</v>
      </c>
      <c r="B42" s="8"/>
      <c r="C42" s="5" t="s">
        <v>86</v>
      </c>
      <c r="D42" s="5" t="s">
        <v>87</v>
      </c>
      <c r="E42" s="8" t="s">
        <v>88</v>
      </c>
      <c r="F42" s="5" t="s">
        <v>72</v>
      </c>
      <c r="G42" s="5">
        <v>10</v>
      </c>
      <c r="H42" s="5"/>
      <c r="I42" s="5">
        <f t="shared" si="0"/>
        <v>0</v>
      </c>
      <c r="J42" s="5" t="str">
        <f>_xlfn.DISPIMG("ID_1B41D5E640BF462DB3CDADB8ED6EC785",1)</f>
        <v>=DISPIMG("ID_1B41D5E640BF462DB3CDADB8ED6EC785",1)</v>
      </c>
      <c r="K42" s="5"/>
    </row>
    <row r="43" customHeight="1" spans="1:11">
      <c r="A43" s="5">
        <v>41</v>
      </c>
      <c r="B43" s="8"/>
      <c r="C43" s="5" t="s">
        <v>30</v>
      </c>
      <c r="D43" s="5" t="s">
        <v>31</v>
      </c>
      <c r="E43" s="5" t="s">
        <v>89</v>
      </c>
      <c r="F43" s="5" t="s">
        <v>33</v>
      </c>
      <c r="G43" s="5">
        <v>60</v>
      </c>
      <c r="H43" s="5"/>
      <c r="I43" s="5">
        <f t="shared" si="0"/>
        <v>0</v>
      </c>
      <c r="J43" s="5" t="str">
        <f>_xlfn.DISPIMG("ID_88E31965DF5C492B912B3E45DDA40566",1)</f>
        <v>=DISPIMG("ID_88E31965DF5C492B912B3E45DDA40566",1)</v>
      </c>
      <c r="K43" s="5" t="s">
        <v>90</v>
      </c>
    </row>
    <row r="44" customHeight="1" spans="1:11">
      <c r="A44" s="5">
        <v>42</v>
      </c>
      <c r="B44" s="8" t="s">
        <v>91</v>
      </c>
      <c r="C44" s="5" t="s">
        <v>92</v>
      </c>
      <c r="D44" s="8" t="s">
        <v>93</v>
      </c>
      <c r="E44" s="5" t="s">
        <v>94</v>
      </c>
      <c r="F44" s="5" t="s">
        <v>16</v>
      </c>
      <c r="G44" s="5">
        <v>1</v>
      </c>
      <c r="H44" s="5"/>
      <c r="I44" s="5">
        <f t="shared" si="0"/>
        <v>0</v>
      </c>
      <c r="J44" s="5" t="str">
        <f>_xlfn.DISPIMG("ID_3F34ABF1961E4D4D982F00BAF7F8F40E",1)</f>
        <v>=DISPIMG("ID_3F34ABF1961E4D4D982F00BAF7F8F40E",1)</v>
      </c>
      <c r="K44" s="8" t="s">
        <v>95</v>
      </c>
    </row>
    <row r="45" customHeight="1" spans="1:11">
      <c r="A45" s="5">
        <v>43</v>
      </c>
      <c r="B45" s="8"/>
      <c r="C45" s="5" t="s">
        <v>34</v>
      </c>
      <c r="D45" s="5" t="s">
        <v>31</v>
      </c>
      <c r="E45" s="5" t="s">
        <v>35</v>
      </c>
      <c r="F45" s="5" t="s">
        <v>33</v>
      </c>
      <c r="G45" s="5">
        <v>20</v>
      </c>
      <c r="H45" s="5"/>
      <c r="I45" s="5">
        <f t="shared" si="0"/>
        <v>0</v>
      </c>
      <c r="J45" s="5" t="str">
        <f>_xlfn.DISPIMG("ID_78D7D57CDEB140309DFFFF9472681C4B",1)</f>
        <v>=DISPIMG("ID_78D7D57CDEB140309DFFFF9472681C4B",1)</v>
      </c>
      <c r="K45" s="5" t="s">
        <v>90</v>
      </c>
    </row>
    <row r="46" customHeight="1" spans="1:11">
      <c r="A46" s="5">
        <v>44</v>
      </c>
      <c r="B46" s="8"/>
      <c r="C46" s="5" t="s">
        <v>82</v>
      </c>
      <c r="D46" s="5" t="s">
        <v>31</v>
      </c>
      <c r="E46" s="5" t="s">
        <v>96</v>
      </c>
      <c r="F46" s="5" t="s">
        <v>33</v>
      </c>
      <c r="G46" s="5">
        <v>40</v>
      </c>
      <c r="H46" s="5"/>
      <c r="I46" s="5">
        <f t="shared" si="0"/>
        <v>0</v>
      </c>
      <c r="J46" s="5" t="str">
        <f>_xlfn.DISPIMG("ID_E0C7D126A03E4575BD367C4634BA2C47",1)</f>
        <v>=DISPIMG("ID_E0C7D126A03E4575BD367C4634BA2C47",1)</v>
      </c>
      <c r="K46" s="5" t="s">
        <v>90</v>
      </c>
    </row>
    <row r="47" customHeight="1" spans="1:11">
      <c r="A47" s="5">
        <v>45</v>
      </c>
      <c r="B47" s="8"/>
      <c r="C47" s="5" t="s">
        <v>30</v>
      </c>
      <c r="D47" s="5" t="s">
        <v>31</v>
      </c>
      <c r="E47" s="5" t="s">
        <v>32</v>
      </c>
      <c r="F47" s="5" t="s">
        <v>33</v>
      </c>
      <c r="G47" s="5">
        <v>80</v>
      </c>
      <c r="H47" s="5"/>
      <c r="I47" s="5">
        <f t="shared" si="0"/>
        <v>0</v>
      </c>
      <c r="J47" s="5" t="str">
        <f>_xlfn.DISPIMG("ID_E8F4E626A6E14BD2B8E3525493938594",1)</f>
        <v>=DISPIMG("ID_E8F4E626A6E14BD2B8E3525493938594",1)</v>
      </c>
      <c r="K47" s="5" t="s">
        <v>90</v>
      </c>
    </row>
    <row r="48" customHeight="1" spans="1:11">
      <c r="A48" s="5">
        <v>46</v>
      </c>
      <c r="B48" s="8"/>
      <c r="C48" s="5" t="s">
        <v>80</v>
      </c>
      <c r="D48" s="5" t="s">
        <v>81</v>
      </c>
      <c r="E48" s="5" t="s">
        <v>19</v>
      </c>
      <c r="F48" s="5" t="s">
        <v>29</v>
      </c>
      <c r="G48" s="5">
        <v>220</v>
      </c>
      <c r="H48" s="5"/>
      <c r="I48" s="5">
        <f t="shared" si="0"/>
        <v>0</v>
      </c>
      <c r="J48" s="5" t="str">
        <f>_xlfn.DISPIMG("ID_51B880EAA8BC47389A329A991929EB69",1)</f>
        <v>=DISPIMG("ID_51B880EAA8BC47389A329A991929EB69",1)</v>
      </c>
      <c r="K48" s="8" t="s">
        <v>97</v>
      </c>
    </row>
    <row r="49" customHeight="1" spans="1:11">
      <c r="A49" s="5">
        <v>47</v>
      </c>
      <c r="B49" s="8"/>
      <c r="C49" s="5" t="s">
        <v>98</v>
      </c>
      <c r="D49" s="5" t="s">
        <v>19</v>
      </c>
      <c r="E49" s="5" t="s">
        <v>19</v>
      </c>
      <c r="F49" s="5" t="s">
        <v>16</v>
      </c>
      <c r="G49" s="5">
        <v>1</v>
      </c>
      <c r="H49" s="5"/>
      <c r="I49" s="5">
        <f t="shared" si="0"/>
        <v>0</v>
      </c>
      <c r="J49" s="5"/>
      <c r="K49" s="5"/>
    </row>
    <row r="50" customHeight="1" spans="1:11">
      <c r="A50" s="5">
        <v>48</v>
      </c>
      <c r="B50" s="8" t="s">
        <v>99</v>
      </c>
      <c r="C50" s="10" t="s">
        <v>100</v>
      </c>
      <c r="D50" s="5" t="s">
        <v>19</v>
      </c>
      <c r="E50" s="5" t="s">
        <v>19</v>
      </c>
      <c r="F50" s="5" t="s">
        <v>101</v>
      </c>
      <c r="G50" s="12">
        <v>5</v>
      </c>
      <c r="H50" s="5"/>
      <c r="I50" s="5">
        <f t="shared" si="0"/>
        <v>0</v>
      </c>
      <c r="J50" s="5"/>
      <c r="K50" s="5"/>
    </row>
    <row r="51" customHeight="1" spans="1:11">
      <c r="A51" s="13" t="s">
        <v>102</v>
      </c>
      <c r="B51" s="14"/>
      <c r="C51" s="14"/>
      <c r="D51" s="14"/>
      <c r="E51" s="14"/>
      <c r="F51" s="14"/>
      <c r="G51" s="15"/>
      <c r="H51" s="13">
        <f>SUM(I3:I50)</f>
        <v>0</v>
      </c>
      <c r="I51" s="15"/>
      <c r="J51" s="5"/>
      <c r="K51" s="5"/>
    </row>
  </sheetData>
  <mergeCells count="8">
    <mergeCell ref="A1:K1"/>
    <mergeCell ref="A51:G51"/>
    <mergeCell ref="H51:I51"/>
    <mergeCell ref="B3:B12"/>
    <mergeCell ref="B13:B30"/>
    <mergeCell ref="B31:B40"/>
    <mergeCell ref="B41:B43"/>
    <mergeCell ref="B44:B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1" sqref="H2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和光书苑精装样板间及包装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WPS_1622773723</cp:lastModifiedBy>
  <dcterms:created xsi:type="dcterms:W3CDTF">2023-05-12T11:15:00Z</dcterms:created>
  <dcterms:modified xsi:type="dcterms:W3CDTF">2025-07-07T07:01:41Z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4B76AEF3AC3648BCB1463035CD051B7B_13</vt:lpwstr>
  </property>
</Properties>
</file>