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0539F131AE434AE4A63A32D2EED53B9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014200" y="994410"/>
          <a:ext cx="1195070" cy="132905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2" name="ID_C60AA27222164FF489AEB49C7747898A"/>
        <xdr:cNvPicPr>
          <a:picLocks noChangeAspect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1815" y="2579370"/>
          <a:ext cx="1259205" cy="707390"/>
        </a:xfrm>
        <a:prstGeom prst="rect">
          <a:avLst/>
        </a:prstGeom>
      </xdr:spPr>
    </xdr:pic>
  </etc:cellImage>
  <etc:cellImage>
    <xdr:pic>
      <xdr:nvPicPr>
        <xdr:cNvPr id="13" name="ID_0CF81E4D21CF4FA5A4F2DF6C7879720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2221210" y="3879215"/>
          <a:ext cx="808355" cy="1216660"/>
        </a:xfrm>
        <a:prstGeom prst="rect">
          <a:avLst/>
        </a:prstGeom>
      </xdr:spPr>
    </xdr:pic>
  </etc:cellImage>
  <etc:cellImage>
    <xdr:pic>
      <xdr:nvPicPr>
        <xdr:cNvPr id="14" name="ID_5EE7F40BE8034DB89CF7282B1AC4584D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40895" y="5413375"/>
          <a:ext cx="711835" cy="991870"/>
        </a:xfrm>
        <a:prstGeom prst="rect">
          <a:avLst/>
        </a:prstGeom>
      </xdr:spPr>
    </xdr:pic>
  </etc:cellImage>
  <etc:cellImage>
    <xdr:pic>
      <xdr:nvPicPr>
        <xdr:cNvPr id="6" name="ID_74CB67608AC44660804003D2C64F723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2155805" y="6477000"/>
          <a:ext cx="955675" cy="7569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2" name="ID_F3C8CC4DEE104E4BAFD1F66205975DDE"/>
        <xdr:cNvPicPr>
          <a:picLocks noChangeAspect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2134215" y="7327900"/>
          <a:ext cx="1007110" cy="735965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23" name="ID_DA830D7527D24CA88A73718621064C23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6560"/>
        <a:stretch>
          <a:fillRect/>
        </a:stretch>
      </xdr:blipFill>
      <xdr:spPr>
        <a:xfrm>
          <a:off x="12308840" y="8254365"/>
          <a:ext cx="596265" cy="883920"/>
        </a:xfrm>
        <a:prstGeom prst="rect">
          <a:avLst/>
        </a:prstGeom>
      </xdr:spPr>
    </xdr:pic>
  </etc:cellImage>
  <etc:cellImage>
    <xdr:pic>
      <xdr:nvPicPr>
        <xdr:cNvPr id="21" name="ID_259B7F69153F4887B161E04D0B87FBD6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8175" y="9312910"/>
          <a:ext cx="1109980" cy="612140"/>
        </a:xfrm>
        <a:prstGeom prst="rect">
          <a:avLst/>
        </a:prstGeom>
      </xdr:spPr>
    </xdr:pic>
  </etc:cellImage>
  <etc:cellImage>
    <xdr:pic>
      <xdr:nvPicPr>
        <xdr:cNvPr id="11" name="ID_BE131FA98B0C4DF490298397DFF3FD74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2178030" y="10105390"/>
          <a:ext cx="731520" cy="55689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9" name="ID_FF62F0B294FF47E7981E4B58E835962D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21" t="41215" r="16765" b="17230"/>
        <a:stretch>
          <a:fillRect/>
        </a:stretch>
      </xdr:blipFill>
      <xdr:spPr>
        <a:xfrm>
          <a:off x="11997055" y="11099800"/>
          <a:ext cx="1247775" cy="598805"/>
        </a:xfrm>
        <a:prstGeom prst="rect">
          <a:avLst/>
        </a:prstGeom>
      </xdr:spPr>
    </xdr:pic>
  </etc:cellImage>
  <etc:cellImage>
    <xdr:pic>
      <xdr:nvPicPr>
        <xdr:cNvPr id="18" name="ID_75A4E777BBC841618CC51A92BABC7ABE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2000865" y="13169265"/>
          <a:ext cx="1213485" cy="485775"/>
        </a:xfrm>
        <a:prstGeom prst="rect">
          <a:avLst/>
        </a:prstGeom>
      </xdr:spPr>
    </xdr:pic>
  </etc:cellImage>
  <etc:cellImage>
    <xdr:pic>
      <xdr:nvPicPr>
        <xdr:cNvPr id="16" name="ID_72627E53E57B441295B8D076E4D8002E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0865" y="12109450"/>
          <a:ext cx="1203325" cy="575945"/>
        </a:xfrm>
        <a:prstGeom prst="rect">
          <a:avLst/>
        </a:prstGeom>
      </xdr:spPr>
    </xdr:pic>
  </etc:cellImage>
  <etc:cellImage>
    <xdr:pic>
      <xdr:nvPicPr>
        <xdr:cNvPr id="3" name="ID_4061185BE8D544A2AD4EBED661049F5C" descr="未标题-1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2214860" y="13864590"/>
          <a:ext cx="598805" cy="99758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<sst xmlns="http://schemas.openxmlformats.org/spreadsheetml/2006/main" count="76" uniqueCount="53">
  <si>
    <t>和光书苑工艺样板间氛围包装提升报价清单</t>
  </si>
  <si>
    <t>序号</t>
  </si>
  <si>
    <t>名称</t>
  </si>
  <si>
    <t>材质</t>
  </si>
  <si>
    <t>尺寸</t>
  </si>
  <si>
    <t>单位</t>
  </si>
  <si>
    <t>数量</t>
  </si>
  <si>
    <t>含税单价（元）</t>
  </si>
  <si>
    <t>含税总价（元）</t>
  </si>
  <si>
    <t>示意图</t>
  </si>
  <si>
    <t>备注</t>
  </si>
  <si>
    <t>入口形象墙</t>
  </si>
  <si>
    <t>底层处理：龙骨、欧松板、石膏板、墙布</t>
  </si>
  <si>
    <t>1.72*2.9米</t>
  </si>
  <si>
    <t>平米</t>
  </si>
  <si>
    <t>发光字、灯箱：亚克力、LED灯</t>
  </si>
  <si>
    <t>项</t>
  </si>
  <si>
    <t>定时开关：成品采购</t>
  </si>
  <si>
    <t>个</t>
  </si>
  <si>
    <t>主要工艺工法展示</t>
  </si>
  <si>
    <t>3.4*2.6米</t>
  </si>
  <si>
    <t>发光字、橱窗：亚克力、LED灯、精工不锈钢橱窗、钢化玻璃</t>
  </si>
  <si>
    <t>新增鱼缸</t>
  </si>
  <si>
    <t>厂供窗扇，定做玻璃及柜体、配备净化器、循环泵、微景观、观赏鱼</t>
  </si>
  <si>
    <t>1.2*0.45*1.5米</t>
  </si>
  <si>
    <t>套</t>
  </si>
  <si>
    <t>卖点立牌</t>
  </si>
  <si>
    <t>亚克力+香槟金色不锈钢支架+彩色打印</t>
  </si>
  <si>
    <t>0.28*0.32*1.3米</t>
  </si>
  <si>
    <t>智能触控屏</t>
  </si>
  <si>
    <t>触控屏+32G内存+安卓系统</t>
  </si>
  <si>
    <t>75寸（164*92cm）</t>
  </si>
  <si>
    <t>台</t>
  </si>
  <si>
    <t>防水工艺保护玻璃罩</t>
  </si>
  <si>
    <t>钢化玻璃+不锈钢包边</t>
  </si>
  <si>
    <t>/</t>
  </si>
  <si>
    <t>防水工艺样板</t>
  </si>
  <si>
    <t>成品采购</t>
  </si>
  <si>
    <t>挡水装饰条</t>
  </si>
  <si>
    <t>钢化玻璃、硅胶LED灯带</t>
  </si>
  <si>
    <t>条</t>
  </si>
  <si>
    <t>观赏鱼、绿植</t>
  </si>
  <si>
    <t>写字楼地毯B款</t>
  </si>
  <si>
    <t>单块25*100cm，PE底丙纶面层</t>
  </si>
  <si>
    <t>提示牌</t>
  </si>
  <si>
    <t>5mm厚亚克力背喷</t>
  </si>
  <si>
    <t>空调孔洞</t>
  </si>
  <si>
    <t>护角</t>
  </si>
  <si>
    <t>3mm厚亚克力背喷，竖向对折</t>
  </si>
  <si>
    <t>10*100cm</t>
  </si>
  <si>
    <t>其他费用</t>
  </si>
  <si>
    <t>安装、人工、辅料</t>
  </si>
  <si>
    <t>含税合计（元）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</si>
</sst>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4"/>
      <color rgb="FFFF0000"/>
      <name val="宋体"/>
      <charset val="134"/>
      <scheme val="minor"/>
    </font>
    <font>
      <sz val="11"/>
      <color rgb="FFFF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8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9" applyNumberFormat="0" applyFill="0" applyAlignment="0" applyProtection="0">
      <alignment vertical="center"/>
    </xf>
    <xf numFmtId="0" fontId="11" fillId="0" borderId="9" applyNumberFormat="0" applyFill="0" applyAlignment="0" applyProtection="0">
      <alignment vertical="center"/>
    </xf>
    <xf numFmtId="0" fontId="12" fillId="0" borderId="10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11" applyNumberFormat="0" applyAlignment="0" applyProtection="0">
      <alignment vertical="center"/>
    </xf>
    <xf numFmtId="0" fontId="14" fillId="4" borderId="12" applyNumberFormat="0" applyAlignment="0" applyProtection="0">
      <alignment vertical="center"/>
    </xf>
    <xf numFmtId="0" fontId="15" fillId="4" borderId="11" applyNumberFormat="0" applyAlignment="0" applyProtection="0">
      <alignment vertical="center"/>
    </xf>
    <xf numFmtId="0" fontId="16" fillId="5" borderId="13" applyNumberFormat="0" applyAlignment="0" applyProtection="0">
      <alignment vertical="center"/>
    </xf>
    <xf numFmtId="0" fontId="17" fillId="0" borderId="14" applyNumberFormat="0" applyFill="0" applyAlignment="0" applyProtection="0">
      <alignment vertical="center"/>
    </xf>
    <xf numFmtId="0" fontId="18" fillId="0" borderId="15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jpeg"/><Relationship Id="rId6" Type="http://schemas.openxmlformats.org/officeDocument/2006/relationships/image" Target="media/image6.jpeg"/><Relationship Id="rId5" Type="http://schemas.openxmlformats.org/officeDocument/2006/relationships/image" Target="media/image5.png"/><Relationship Id="rId4" Type="http://schemas.openxmlformats.org/officeDocument/2006/relationships/image" Target="media/image4.jpeg"/><Relationship Id="rId3" Type="http://schemas.openxmlformats.org/officeDocument/2006/relationships/image" Target="media/image3.png"/><Relationship Id="rId2" Type="http://schemas.openxmlformats.org/officeDocument/2006/relationships/image" Target="media/image2.jpeg"/><Relationship Id="rId13" Type="http://schemas.openxmlformats.org/officeDocument/2006/relationships/image" Target="media/image13.jpe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jpe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tabSelected="1" zoomScale="85" zoomScaleNormal="85" workbookViewId="0">
      <selection activeCell="D13" sqref="D13"/>
    </sheetView>
  </sheetViews>
  <sheetFormatPr defaultColWidth="14" defaultRowHeight="37" customHeight="1"/>
  <cols>
    <col min="1" max="1" width="12.1666666666667" style="1" customWidth="1"/>
    <col min="2" max="2" width="20.475" style="1" customWidth="1"/>
    <col min="3" max="3" width="50.3166666666667" style="1" customWidth="1"/>
    <col min="4" max="4" width="18.7333333333333" style="1" customWidth="1"/>
    <col min="5" max="5" width="12.1666666666667" style="1" customWidth="1"/>
    <col min="6" max="6" width="24.275" style="1" customWidth="1"/>
    <col min="7" max="7" width="19.85" style="1" customWidth="1"/>
    <col min="8" max="8" width="20.1416666666667" style="1" customWidth="1"/>
    <col min="9" max="9" width="20.9416666666667" style="1" customWidth="1"/>
    <col min="10" max="16384" width="14" style="1"/>
  </cols>
  <sheetData>
    <row r="1" customHeight="1" spans="1:10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</row>
    <row r="2" customHeight="1" spans="1:10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4" t="s">
        <v>7</v>
      </c>
      <c r="H2" s="4" t="s">
        <v>8</v>
      </c>
      <c r="I2" s="3" t="s">
        <v>9</v>
      </c>
      <c r="J2" s="3" t="s">
        <v>10</v>
      </c>
    </row>
    <row r="3" customHeight="1" spans="1:10">
      <c r="A3" s="5">
        <v>1</v>
      </c>
      <c r="B3" s="6" t="s">
        <v>11</v>
      </c>
      <c r="C3" s="7" t="s">
        <v>12</v>
      </c>
      <c r="D3" s="6" t="s">
        <v>13</v>
      </c>
      <c r="E3" s="5" t="s">
        <v>14</v>
      </c>
      <c r="F3" s="5">
        <v>5</v>
      </c>
      <c r="G3" s="5"/>
      <c r="H3" s="5">
        <f>G3*F3</f>
        <v>0</v>
      </c>
      <c r="I3" s="6" t="str">
        <f>_xlfn.DISPIMG("ID_0539F131AE434AE4A63A32D2EED53B96",1)</f>
        <v>=DISPIMG("ID_0539F131AE434AE4A63A32D2EED53B96",1)</v>
      </c>
      <c r="J3" s="5"/>
    </row>
    <row r="4" customHeight="1" spans="1:10">
      <c r="A4" s="5">
        <v>2</v>
      </c>
      <c r="B4" s="8"/>
      <c r="C4" s="7" t="s">
        <v>15</v>
      </c>
      <c r="D4" s="8"/>
      <c r="E4" s="5" t="s">
        <v>16</v>
      </c>
      <c r="F4" s="5">
        <v>1</v>
      </c>
      <c r="G4" s="5"/>
      <c r="H4" s="5">
        <f t="shared" ref="H4:H9" si="0">G4*F4</f>
        <v>0</v>
      </c>
      <c r="I4" s="8"/>
      <c r="J4" s="5"/>
    </row>
    <row r="5" customHeight="1" spans="1:10">
      <c r="A5" s="5">
        <v>3</v>
      </c>
      <c r="B5" s="9"/>
      <c r="C5" s="7" t="s">
        <v>17</v>
      </c>
      <c r="D5" s="9"/>
      <c r="E5" s="5" t="s">
        <v>18</v>
      </c>
      <c r="F5" s="5">
        <v>1</v>
      </c>
      <c r="G5" s="5"/>
      <c r="H5" s="5">
        <f t="shared" si="0"/>
        <v>0</v>
      </c>
      <c r="I5" s="9"/>
      <c r="J5" s="5"/>
    </row>
    <row r="6" customHeight="1" spans="1:10">
      <c r="A6" s="5">
        <v>4</v>
      </c>
      <c r="B6" s="6" t="s">
        <v>19</v>
      </c>
      <c r="C6" s="7" t="s">
        <v>12</v>
      </c>
      <c r="D6" s="6" t="s">
        <v>20</v>
      </c>
      <c r="E6" s="5" t="s">
        <v>14</v>
      </c>
      <c r="F6" s="5">
        <v>8.84</v>
      </c>
      <c r="G6" s="5"/>
      <c r="H6" s="5">
        <f t="shared" si="0"/>
        <v>0</v>
      </c>
      <c r="I6" s="6" t="str">
        <f>_xlfn.DISPIMG("ID_C60AA27222164FF489AEB49C7747898A",1)</f>
        <v>=DISPIMG("ID_C60AA27222164FF489AEB49C7747898A",1)</v>
      </c>
      <c r="J6" s="5"/>
    </row>
    <row r="7" customHeight="1" spans="1:10">
      <c r="A7" s="5">
        <v>5</v>
      </c>
      <c r="B7" s="8"/>
      <c r="C7" s="7" t="s">
        <v>21</v>
      </c>
      <c r="D7" s="8"/>
      <c r="E7" s="5" t="s">
        <v>16</v>
      </c>
      <c r="F7" s="5">
        <v>1</v>
      </c>
      <c r="G7" s="5"/>
      <c r="H7" s="5">
        <f t="shared" si="0"/>
        <v>0</v>
      </c>
      <c r="I7" s="8"/>
      <c r="J7" s="5"/>
    </row>
    <row r="8" customHeight="1" spans="1:10">
      <c r="A8" s="5">
        <v>6</v>
      </c>
      <c r="B8" s="9"/>
      <c r="C8" s="7" t="s">
        <v>17</v>
      </c>
      <c r="D8" s="9"/>
      <c r="E8" s="5" t="s">
        <v>18</v>
      </c>
      <c r="F8" s="5">
        <v>1</v>
      </c>
      <c r="G8" s="5"/>
      <c r="H8" s="5">
        <f t="shared" si="0"/>
        <v>0</v>
      </c>
      <c r="I8" s="9"/>
      <c r="J8" s="5"/>
    </row>
    <row r="9" ht="121" customHeight="1" spans="1:10">
      <c r="A9" s="5">
        <v>7</v>
      </c>
      <c r="B9" s="5" t="s">
        <v>22</v>
      </c>
      <c r="C9" s="7" t="s">
        <v>23</v>
      </c>
      <c r="D9" s="5" t="s">
        <v>24</v>
      </c>
      <c r="E9" s="5" t="s">
        <v>25</v>
      </c>
      <c r="F9" s="5">
        <v>1</v>
      </c>
      <c r="G9" s="5"/>
      <c r="H9" s="5">
        <f t="shared" si="0"/>
        <v>0</v>
      </c>
      <c r="I9" s="5" t="str">
        <f>_xlfn.DISPIMG("ID_0CF81E4D21CF4FA5A4F2DF6C78797203",1)</f>
        <v>=DISPIMG("ID_0CF81E4D21CF4FA5A4F2DF6C78797203",1)</v>
      </c>
      <c r="J9" s="5"/>
    </row>
    <row r="10" ht="92" customHeight="1" spans="1:10">
      <c r="A10" s="5">
        <v>8</v>
      </c>
      <c r="B10" s="5" t="s">
        <v>26</v>
      </c>
      <c r="C10" s="7" t="s">
        <v>27</v>
      </c>
      <c r="D10" s="5" t="s">
        <v>28</v>
      </c>
      <c r="E10" s="5" t="s">
        <v>25</v>
      </c>
      <c r="F10" s="5">
        <v>1</v>
      </c>
      <c r="G10" s="5"/>
      <c r="H10" s="5">
        <f t="shared" ref="H10:H20" si="1">G10*F10</f>
        <v>0</v>
      </c>
      <c r="I10" s="5" t="str">
        <f>_xlfn.DISPIMG("ID_5EE7F40BE8034DB89CF7282B1AC4584D",1)</f>
        <v>=DISPIMG("ID_5EE7F40BE8034DB89CF7282B1AC4584D",1)</v>
      </c>
      <c r="J10" s="5"/>
    </row>
    <row r="11" ht="61" customHeight="1" spans="1:10">
      <c r="A11" s="5">
        <v>9</v>
      </c>
      <c r="B11" s="5" t="s">
        <v>29</v>
      </c>
      <c r="C11" s="5" t="s">
        <v>30</v>
      </c>
      <c r="D11" s="5" t="s">
        <v>31</v>
      </c>
      <c r="E11" s="5" t="s">
        <v>32</v>
      </c>
      <c r="F11" s="5">
        <v>1</v>
      </c>
      <c r="G11" s="5"/>
      <c r="H11" s="5">
        <f t="shared" si="1"/>
        <v>0</v>
      </c>
      <c r="I11" s="5" t="str">
        <f>_xlfn.DISPIMG("ID_74CB67608AC44660804003D2C64F7233",1)</f>
        <v>=DISPIMG("ID_74CB67608AC44660804003D2C64F7233",1)</v>
      </c>
      <c r="J11" s="5"/>
    </row>
    <row r="12" ht="76" customHeight="1" spans="1:10">
      <c r="A12" s="5">
        <v>10</v>
      </c>
      <c r="B12" s="5" t="s">
        <v>33</v>
      </c>
      <c r="C12" s="5" t="s">
        <v>34</v>
      </c>
      <c r="D12" s="5" t="s">
        <v>35</v>
      </c>
      <c r="E12" s="5" t="s">
        <v>25</v>
      </c>
      <c r="F12" s="5">
        <v>1</v>
      </c>
      <c r="G12" s="5"/>
      <c r="H12" s="5">
        <f t="shared" si="1"/>
        <v>0</v>
      </c>
      <c r="I12" s="5" t="str">
        <f>_xlfn.DISPIMG("ID_F3C8CC4DEE104E4BAFD1F66205975DDE",1)</f>
        <v>=DISPIMG("ID_F3C8CC4DEE104E4BAFD1F66205975DDE",1)</v>
      </c>
      <c r="J12" s="5"/>
    </row>
    <row r="13" ht="76" customHeight="1" spans="1:10">
      <c r="A13" s="5">
        <v>11</v>
      </c>
      <c r="B13" s="5" t="s">
        <v>36</v>
      </c>
      <c r="C13" s="5" t="s">
        <v>37</v>
      </c>
      <c r="D13" s="5" t="s">
        <v>35</v>
      </c>
      <c r="E13" s="5" t="s">
        <v>18</v>
      </c>
      <c r="F13" s="5">
        <v>1</v>
      </c>
      <c r="G13" s="5"/>
      <c r="H13" s="5">
        <f t="shared" si="1"/>
        <v>0</v>
      </c>
      <c r="I13" s="5" t="str">
        <f>_xlfn.DISPIMG("ID_DA830D7527D24CA88A73718621064C23",1)</f>
        <v>=DISPIMG("ID_DA830D7527D24CA88A73718621064C23",1)</v>
      </c>
      <c r="J13" s="5"/>
    </row>
    <row r="14" ht="71" customHeight="1" spans="1:10">
      <c r="A14" s="5">
        <v>12</v>
      </c>
      <c r="B14" s="5" t="s">
        <v>38</v>
      </c>
      <c r="C14" s="5" t="s">
        <v>39</v>
      </c>
      <c r="D14" s="5" t="s">
        <v>35</v>
      </c>
      <c r="E14" s="5" t="s">
        <v>40</v>
      </c>
      <c r="F14" s="5">
        <v>1</v>
      </c>
      <c r="G14" s="5"/>
      <c r="H14" s="5">
        <f t="shared" si="1"/>
        <v>0</v>
      </c>
      <c r="I14" s="5" t="str">
        <f>_xlfn.DISPIMG("ID_259B7F69153F4887B161E04D0B87FBD6",1)</f>
        <v>=DISPIMG("ID_259B7F69153F4887B161E04D0B87FBD6",1)</v>
      </c>
      <c r="J14" s="5"/>
    </row>
    <row r="15" ht="53" customHeight="1" spans="1:10">
      <c r="A15" s="5">
        <v>13</v>
      </c>
      <c r="B15" s="5" t="s">
        <v>41</v>
      </c>
      <c r="C15" s="5" t="s">
        <v>37</v>
      </c>
      <c r="D15" s="5" t="s">
        <v>35</v>
      </c>
      <c r="E15" s="5" t="s">
        <v>25</v>
      </c>
      <c r="F15" s="5">
        <v>1</v>
      </c>
      <c r="G15" s="5"/>
      <c r="H15" s="5">
        <f t="shared" si="1"/>
        <v>0</v>
      </c>
      <c r="I15" s="5" t="str">
        <f>_xlfn.DISPIMG("ID_BE131FA98B0C4DF490298397DFF3FD74",1)</f>
        <v>=DISPIMG("ID_BE131FA98B0C4DF490298397DFF3FD74",1)</v>
      </c>
      <c r="J15" s="5"/>
    </row>
    <row r="16" ht="101" customHeight="1" spans="1:10">
      <c r="A16" s="5">
        <v>14</v>
      </c>
      <c r="B16" s="5" t="s">
        <v>42</v>
      </c>
      <c r="C16" s="5" t="s">
        <v>43</v>
      </c>
      <c r="D16" s="5" t="s">
        <v>35</v>
      </c>
      <c r="E16" s="5" t="s">
        <v>14</v>
      </c>
      <c r="F16" s="5">
        <v>130</v>
      </c>
      <c r="G16" s="5"/>
      <c r="H16" s="5">
        <f t="shared" si="1"/>
        <v>0</v>
      </c>
      <c r="I16" s="5" t="str">
        <f>_xlfn.DISPIMG("ID_FF62F0B294FF47E7981E4B58E835962D",1)</f>
        <v>=DISPIMG("ID_FF62F0B294FF47E7981E4B58E835962D",1)</v>
      </c>
      <c r="J16" s="5"/>
    </row>
    <row r="17" ht="73" customHeight="1" spans="1:10">
      <c r="A17" s="5">
        <v>15</v>
      </c>
      <c r="B17" s="5" t="s">
        <v>44</v>
      </c>
      <c r="C17" s="5" t="s">
        <v>45</v>
      </c>
      <c r="D17" s="5" t="s">
        <v>35</v>
      </c>
      <c r="E17" s="5" t="s">
        <v>18</v>
      </c>
      <c r="F17" s="5">
        <v>100</v>
      </c>
      <c r="G17" s="5"/>
      <c r="H17" s="5">
        <f t="shared" si="1"/>
        <v>0</v>
      </c>
      <c r="I17" s="5" t="str">
        <f>_xlfn.DISPIMG("ID_72627E53E57B441295B8D076E4D8002E",1)</f>
        <v>=DISPIMG("ID_72627E53E57B441295B8D076E4D8002E",1)</v>
      </c>
      <c r="J17" s="5"/>
    </row>
    <row r="18" ht="63" customHeight="1" spans="1:10">
      <c r="A18" s="5">
        <v>16</v>
      </c>
      <c r="B18" s="5" t="s">
        <v>46</v>
      </c>
      <c r="C18" s="5" t="s">
        <v>45</v>
      </c>
      <c r="D18" s="5" t="s">
        <v>35</v>
      </c>
      <c r="E18" s="5" t="s">
        <v>18</v>
      </c>
      <c r="F18" s="5">
        <v>8</v>
      </c>
      <c r="G18" s="5"/>
      <c r="H18" s="5">
        <f t="shared" si="1"/>
        <v>0</v>
      </c>
      <c r="I18" s="5" t="str">
        <f>_xlfn.DISPIMG("ID_75A4E777BBC841618CC51A92BABC7ABE",1)</f>
        <v>=DISPIMG("ID_75A4E777BBC841618CC51A92BABC7ABE",1)</v>
      </c>
      <c r="J18" s="5"/>
    </row>
    <row r="19" ht="91" customHeight="1" spans="1:10">
      <c r="A19" s="5">
        <v>17</v>
      </c>
      <c r="B19" s="5" t="s">
        <v>47</v>
      </c>
      <c r="C19" s="5" t="s">
        <v>48</v>
      </c>
      <c r="D19" s="5" t="s">
        <v>49</v>
      </c>
      <c r="E19" s="5" t="s">
        <v>18</v>
      </c>
      <c r="F19" s="5">
        <v>36</v>
      </c>
      <c r="G19" s="5"/>
      <c r="H19" s="5">
        <f t="shared" si="1"/>
        <v>0</v>
      </c>
      <c r="I19" s="5" t="str">
        <f>_xlfn.DISPIMG("ID_4061185BE8D544A2AD4EBED661049F5C",1)</f>
        <v>=DISPIMG("ID_4061185BE8D544A2AD4EBED661049F5C",1)</v>
      </c>
      <c r="J19" s="5"/>
    </row>
    <row r="20" customHeight="1" spans="1:10">
      <c r="A20" s="5">
        <v>18</v>
      </c>
      <c r="B20" s="10" t="s">
        <v>50</v>
      </c>
      <c r="C20" s="5" t="s">
        <v>51</v>
      </c>
      <c r="D20" s="5" t="s">
        <v>35</v>
      </c>
      <c r="E20" s="5" t="s">
        <v>16</v>
      </c>
      <c r="F20" s="5">
        <v>1</v>
      </c>
      <c r="G20" s="5"/>
      <c r="H20" s="5">
        <f t="shared" si="1"/>
        <v>0</v>
      </c>
      <c r="I20" s="5"/>
      <c r="J20" s="5"/>
    </row>
    <row r="21" customHeight="1" spans="1:10">
      <c r="A21" s="11" t="s">
        <v>52</v>
      </c>
      <c r="B21" s="12"/>
      <c r="C21" s="12"/>
      <c r="D21" s="12"/>
      <c r="E21" s="13"/>
      <c r="F21" s="14"/>
      <c r="G21" s="11">
        <f>SUM(H3:H20)</f>
        <v>0</v>
      </c>
      <c r="H21" s="13"/>
      <c r="I21" s="5"/>
      <c r="J21" s="5"/>
    </row>
  </sheetData>
  <mergeCells count="9">
    <mergeCell ref="A1:J1"/>
    <mergeCell ref="A21:E21"/>
    <mergeCell ref="G21:H21"/>
    <mergeCell ref="B3:B5"/>
    <mergeCell ref="B6:B8"/>
    <mergeCell ref="D3:D5"/>
    <mergeCell ref="D6:D8"/>
    <mergeCell ref="I3:I5"/>
    <mergeCell ref="I6:I8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WPS_1622773723</cp:lastModifiedBy>
  <dcterms:created xsi:type="dcterms:W3CDTF">2023-05-12T11:15:00Z</dcterms:created>
  <dcterms:modified xsi:type="dcterms:W3CDTF">2025-07-08T01:05:32Z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22DD4B8182BB4E40BC78541483A51C67_13</vt:lpwstr>
  </property>
</Properties>
</file>