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<sst xmlns="http://schemas.openxmlformats.org/spreadsheetml/2006/main" count="392" uniqueCount="199">
  <si>
    <t>深圳园星潮里暑期&amp;周年庆系列活动清单</t>
  </si>
  <si>
    <t>物料名称</t>
  </si>
  <si>
    <t>规格</t>
  </si>
  <si>
    <t>天数</t>
  </si>
  <si>
    <t>数量</t>
  </si>
  <si>
    <t>单位</t>
  </si>
  <si>
    <t>单价</t>
  </si>
  <si>
    <t>总价（元）</t>
  </si>
  <si>
    <t>备注</t>
  </si>
  <si>
    <t>美陈部分</t>
  </si>
  <si>
    <t>门头变装</t>
  </si>
  <si>
    <t>门头尺寸14*5m</t>
  </si>
  <si>
    <t>项</t>
  </si>
  <si>
    <t>顶部发光灯箱及发光字，左侧木质雕刻主题车贴饰面及周边镶嵌灯带，右侧木质雕刻“深小牛”人偶及周边镶嵌灯带，右侧原有木盒裱车贴</t>
  </si>
  <si>
    <t>美陈DP点1-气膜</t>
  </si>
  <si>
    <t>直径3m</t>
  </si>
  <si>
    <t>圆形气模+地贴制作费用</t>
  </si>
  <si>
    <t>美陈DP点2- 网红秋千</t>
  </si>
  <si>
    <t>5*3m</t>
  </si>
  <si>
    <t>网红秋千互动装置定制费用</t>
  </si>
  <si>
    <t>美陈DP点3-大型扭蛋机</t>
  </si>
  <si>
    <t>美陈6*4m
扭蛋机1.5*3m</t>
  </si>
  <si>
    <t>木质雕刻车贴饰面加钢管立柱指引，木质雕刻异型双面车贴饰面镶嵌LED灯带造型及木质车贴饰面地台，地台前发光立体字+巨型扭蛋机定制费用</t>
  </si>
  <si>
    <t>主题摊位1-吧台</t>
  </si>
  <si>
    <t>直径3.5m 高4m（圆形）</t>
  </si>
  <si>
    <t>木质车贴饰面，顶部木质车贴饰面下加发光灯带及筒灯，顶部亚克发光立体字，异型裁切地贴主题装置摊位定制</t>
  </si>
  <si>
    <t>主题摊位2-甜点站</t>
  </si>
  <si>
    <t>直径3m 高4.5m（圆形）</t>
  </si>
  <si>
    <t>主舞台</t>
  </si>
  <si>
    <t>长宽13*5m
背景高5m</t>
  </si>
  <si>
    <t>钢结构框架+喷绘布顶棚+钢木结构异形舞台背景+异形舞台裱写真画面+发光字+亮化+造型</t>
  </si>
  <si>
    <t>主通道立柱</t>
  </si>
  <si>
    <t>4m高</t>
  </si>
  <si>
    <t>个</t>
  </si>
  <si>
    <t>水泥浇筑配重墩顶部直径8厘米圆管立柱</t>
  </si>
  <si>
    <t>通道串灯亮化及装饰</t>
  </si>
  <si>
    <t>串灯亮化+装饰</t>
  </si>
  <si>
    <t>地贴</t>
  </si>
  <si>
    <t>平米</t>
  </si>
  <si>
    <t>户外灰胶地贴制作费用</t>
  </si>
  <si>
    <t>阳伞</t>
  </si>
  <si>
    <t>直径1.8m</t>
  </si>
  <si>
    <t>阳伞购买费用</t>
  </si>
  <si>
    <t>沙滩椅</t>
  </si>
  <si>
    <t>100cm*60cm左右
高度可调（木质布艺）</t>
  </si>
  <si>
    <t>沙滩椅购买费用</t>
  </si>
  <si>
    <t>长条沙发凳</t>
  </si>
  <si>
    <t>200*40cm*40cm
（铁艺仿皮面）</t>
  </si>
  <si>
    <t>长条沙发凳购买费用</t>
  </si>
  <si>
    <t>市集摊位</t>
  </si>
  <si>
    <t>3*3m（铁艺）</t>
  </si>
  <si>
    <t>摊位定制费用</t>
  </si>
  <si>
    <t>摊位照明</t>
  </si>
  <si>
    <t>每个摊位装LED防水灯日光灯及小型配电箱（含电线及辅料配电箱）</t>
  </si>
  <si>
    <t>8月摊位改造</t>
  </si>
  <si>
    <t>8月摊位改造费用</t>
  </si>
  <si>
    <t>9月市集改造</t>
  </si>
  <si>
    <t>9月市集改造费用</t>
  </si>
  <si>
    <t>9月沙池变装</t>
  </si>
  <si>
    <t>9月沙池变装改造费用</t>
  </si>
  <si>
    <t>双十五音响</t>
  </si>
  <si>
    <t>套</t>
  </si>
  <si>
    <t>音响租赁费用</t>
  </si>
  <si>
    <t>面光灯</t>
  </si>
  <si>
    <t>台</t>
  </si>
  <si>
    <t>LEDpar灯租赁费用</t>
  </si>
  <si>
    <t>灯光架</t>
  </si>
  <si>
    <t>灯光架租赁费用</t>
  </si>
  <si>
    <t>眼疾手快（或其他类似）</t>
  </si>
  <si>
    <t>设备租赁费用</t>
  </si>
  <si>
    <t>大型街机（或其他类似）</t>
  </si>
  <si>
    <t>投篮机（或其他类似）</t>
  </si>
  <si>
    <t>抓娃娃机（或其他类似）</t>
  </si>
  <si>
    <t>毛绒玩偶</t>
  </si>
  <si>
    <t>毛绒玩偶购买费用（娃娃机内部使用）</t>
  </si>
  <si>
    <t>阶梯区域氛围布置</t>
  </si>
  <si>
    <t>美陈装置</t>
  </si>
  <si>
    <t>2.5m*3mH</t>
  </si>
  <si>
    <t>闭气气模+钢结构架子喷漆+木质底座</t>
  </si>
  <si>
    <t>扭蛋机（或其他类似）</t>
  </si>
  <si>
    <t>1.2*2m</t>
  </si>
  <si>
    <t>定制扭蛋机+美陈装置</t>
  </si>
  <si>
    <t>飞镖投球装置（或其他类似）</t>
  </si>
  <si>
    <t>飞镖投球装置租赁</t>
  </si>
  <si>
    <t>人工</t>
  </si>
  <si>
    <t>人工费用</t>
  </si>
  <si>
    <t>运输</t>
  </si>
  <si>
    <t>运输费用</t>
  </si>
  <si>
    <t>活动前宣</t>
  </si>
  <si>
    <t>地推礼仪</t>
  </si>
  <si>
    <t>女，身高165cm以上</t>
  </si>
  <si>
    <t>人</t>
  </si>
  <si>
    <t>礼仪邀请费用</t>
  </si>
  <si>
    <t>风车（或其他地推礼品）</t>
  </si>
  <si>
    <t>20cm直径</t>
  </si>
  <si>
    <t>地推礼品购买费用</t>
  </si>
  <si>
    <t>自媒体大V</t>
  </si>
  <si>
    <t>粉丝5w-10w</t>
  </si>
  <si>
    <t>自媒体大V邀请拍摄视频</t>
  </si>
  <si>
    <t>粉丝10w左右</t>
  </si>
  <si>
    <t>摄影师</t>
  </si>
  <si>
    <t>摄影师邀请费用</t>
  </si>
  <si>
    <t>摄像师</t>
  </si>
  <si>
    <t>摄像师邀请费用</t>
  </si>
  <si>
    <t>视频制作</t>
  </si>
  <si>
    <t>前宣视频制作费用</t>
  </si>
  <si>
    <t>7月活动</t>
  </si>
  <si>
    <t>开场舞蹈</t>
  </si>
  <si>
    <t>舞蹈演员邀请费用</t>
  </si>
  <si>
    <t>主持人</t>
  </si>
  <si>
    <t>女，身高168cm以上</t>
  </si>
  <si>
    <t>主持人邀请费用</t>
  </si>
  <si>
    <t>礼仪</t>
  </si>
  <si>
    <t>礼仪服装</t>
  </si>
  <si>
    <t>件</t>
  </si>
  <si>
    <t>礼仪服装租赁费用</t>
  </si>
  <si>
    <t>网红</t>
  </si>
  <si>
    <t>网红邀请现场直播</t>
  </si>
  <si>
    <t>启动仪式道具</t>
  </si>
  <si>
    <t>3.5*1.5m</t>
  </si>
  <si>
    <t>启动仪式道具定制费用</t>
  </si>
  <si>
    <t>童模大赛（具体形式可延展）</t>
  </si>
  <si>
    <t>资源引入费用</t>
  </si>
  <si>
    <t>儿童剧</t>
  </si>
  <si>
    <t>儿童剧资源引入</t>
  </si>
  <si>
    <t>沙池工作人员</t>
  </si>
  <si>
    <t>工作人员邀请费用</t>
  </si>
  <si>
    <t>乐队</t>
  </si>
  <si>
    <t>乐队邀请费用</t>
  </si>
  <si>
    <t>巡游（儿童主题）</t>
  </si>
  <si>
    <t>巡游演员邀请费用</t>
  </si>
  <si>
    <t>市集资源</t>
  </si>
  <si>
    <t>家</t>
  </si>
  <si>
    <t>市集资源引入费用</t>
  </si>
  <si>
    <t>进场撤场人工费用</t>
  </si>
  <si>
    <t>进场撤场运输费用</t>
  </si>
  <si>
    <t>8月活动</t>
  </si>
  <si>
    <t>DJ</t>
  </si>
  <si>
    <t>DJ邀请费用</t>
  </si>
  <si>
    <t>女模特</t>
  </si>
  <si>
    <t>模特邀请费用</t>
  </si>
  <si>
    <t>泡沫机</t>
  </si>
  <si>
    <t>泡沫机租赁费用</t>
  </si>
  <si>
    <t>泼水活动道具</t>
  </si>
  <si>
    <t>道具购买费用</t>
  </si>
  <si>
    <t>互动装置（泼水节）</t>
  </si>
  <si>
    <t>直径2.5m</t>
  </si>
  <si>
    <t>互动装置定制费用</t>
  </si>
  <si>
    <t>泼水活动工作人员</t>
  </si>
  <si>
    <t>七夕限定浪漫装置</t>
  </si>
  <si>
    <t>装置定制费用</t>
  </si>
  <si>
    <t>男模特</t>
  </si>
  <si>
    <t>男，身高180cm以上</t>
  </si>
  <si>
    <t>心形气球</t>
  </si>
  <si>
    <t>直径30cm</t>
  </si>
  <si>
    <t>气球购买费用</t>
  </si>
  <si>
    <t>舞蹈</t>
  </si>
  <si>
    <t>冷焰火</t>
  </si>
  <si>
    <t>冷焰火租赁费用</t>
  </si>
  <si>
    <t>8月主题体验区</t>
  </si>
  <si>
    <t>（服装、装饰更换区）</t>
  </si>
  <si>
    <t>体验区布置费用</t>
  </si>
  <si>
    <t>体验区工作人员</t>
  </si>
  <si>
    <t>9月活动</t>
  </si>
  <si>
    <t>街舞大赛（青年为主）</t>
  </si>
  <si>
    <t>动物气球</t>
  </si>
  <si>
    <t>动物表演</t>
  </si>
  <si>
    <t>小型动物表演资源引入</t>
  </si>
  <si>
    <t>寻果道具</t>
  </si>
  <si>
    <t>夏日凿冰道具</t>
  </si>
  <si>
    <t>夏日凿冰赛道具制作费用</t>
  </si>
  <si>
    <t>工作人员</t>
  </si>
  <si>
    <t>巡游（水果主题）</t>
  </si>
  <si>
    <t>周年庆</t>
  </si>
  <si>
    <t>周年庆蛋糕</t>
  </si>
  <si>
    <t>4m*80cm</t>
  </si>
  <si>
    <t>蛋糕购买费用</t>
  </si>
  <si>
    <t>气模星星</t>
  </si>
  <si>
    <t>气模星星定制费用</t>
  </si>
  <si>
    <t>脱口秀</t>
  </si>
  <si>
    <t>脱口秀演员邀请费用</t>
  </si>
  <si>
    <t>魔术秀</t>
  </si>
  <si>
    <t>魔术师邀请费用</t>
  </si>
  <si>
    <t>魔幻滑稽表演</t>
  </si>
  <si>
    <t>魔幻滑稽表演演员邀请费用</t>
  </si>
  <si>
    <t>泡泡秀</t>
  </si>
  <si>
    <t>泡泡秀演员邀请费用</t>
  </si>
  <si>
    <t>情景喜剧巡游</t>
  </si>
  <si>
    <t>小丑军团巡游</t>
  </si>
  <si>
    <t>小丑演员邀请费用</t>
  </si>
  <si>
    <t>启动柱</t>
  </si>
  <si>
    <t>启动柱租赁费用</t>
  </si>
  <si>
    <t>航拍</t>
  </si>
  <si>
    <t>航拍老师邀请费用</t>
  </si>
  <si>
    <t>合计</t>
  </si>
  <si>
    <t>暂列金额</t>
  </si>
  <si>
    <t>税金（%）</t>
  </si>
  <si>
    <t>X%</t>
  </si>
  <si>
    <t>总计（含税）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</si>
</sst>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b/>
      <sz val="10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8"/>
      <color theme="1"/>
      <name val="微软雅黑"/>
      <charset val="134"/>
    </font>
    <font>
      <b/>
      <sz val="9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Geneva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41">
    <xf numFmtId="0" fontId="0" fillId="0" borderId="0" xfId="0"/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2" xfId="49" applyFont="1" applyFill="1" applyBorder="1" applyAlignment="1" applyProtection="1">
      <alignment horizontal="center" vertical="center" wrapText="1"/>
      <protection locked="0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 applyProtection="1">
      <alignment horizontal="center" vertical="center" wrapText="1"/>
      <protection locked="0"/>
    </xf>
    <xf numFmtId="0" fontId="3" fillId="0" borderId="6" xfId="49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center" vertical="center" wrapText="1"/>
    </xf>
    <xf numFmtId="0" fontId="1" fillId="0" borderId="3" xfId="52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left" vertical="center" wrapText="1"/>
      <protection locked="0"/>
    </xf>
    <xf numFmtId="0" fontId="4" fillId="0" borderId="3" xfId="53" applyFont="1" applyFill="1" applyBorder="1" applyAlignment="1" applyProtection="1">
      <alignment horizontal="center" vertical="center"/>
    </xf>
    <xf numFmtId="0" fontId="4" fillId="0" borderId="3" xfId="53" applyFont="1" applyFill="1" applyBorder="1" applyAlignment="1" applyProtection="1">
      <alignment horizontal="center" vertical="center"/>
      <protection locked="0"/>
    </xf>
    <xf numFmtId="0" fontId="4" fillId="0" borderId="3" xfId="53" applyFont="1" applyFill="1" applyBorder="1" applyAlignment="1" applyProtection="1">
      <alignment horizontal="left" vertical="center" wrapText="1"/>
      <protection locked="0"/>
    </xf>
    <xf numFmtId="0" fontId="4" fillId="0" borderId="3" xfId="53" applyFont="1" applyFill="1" applyBorder="1" applyAlignment="1" applyProtection="1">
      <alignment horizontal="center" vertical="center" wrapText="1"/>
    </xf>
    <xf numFmtId="0" fontId="4" fillId="0" borderId="3" xfId="53" applyFont="1" applyFill="1" applyBorder="1" applyAlignment="1" applyProtection="1">
      <alignment horizontal="center" vertical="center"/>
    </xf>
    <xf numFmtId="0" fontId="4" fillId="0" borderId="3" xfId="53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53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/>
    </xf>
    <xf numFmtId="0" fontId="3" fillId="0" borderId="5" xfId="53" applyFont="1" applyFill="1" applyBorder="1" applyAlignment="1" applyProtection="1">
      <alignment horizontal="center" vertical="center"/>
    </xf>
    <xf numFmtId="0" fontId="3" fillId="0" borderId="5" xfId="53" applyFont="1" applyFill="1" applyBorder="1" applyAlignment="1" applyProtection="1">
      <alignment horizontal="center" vertical="center"/>
      <protection locked="0"/>
    </xf>
    <xf numFmtId="0" fontId="3" fillId="0" borderId="6" xfId="53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4" xfId="51" applyFont="1" applyFill="1" applyBorder="1" applyAlignment="1" applyProtection="1">
      <alignment horizontal="center" vertical="center" wrapText="1"/>
    </xf>
    <xf numFmtId="0" fontId="3" fillId="0" borderId="5" xfId="5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51" applyFont="1" applyFill="1" applyBorder="1" applyAlignment="1" applyProtection="1">
      <alignment horizontal="center" vertical="center" wrapText="1"/>
    </xf>
    <xf numFmtId="0" fontId="3" fillId="0" borderId="3" xfId="51" applyFont="1" applyFill="1" applyBorder="1" applyAlignment="1" applyProtection="1">
      <alignment vertical="center" wrapText="1"/>
    </xf>
    <xf numFmtId="0" fontId="3" fillId="0" borderId="5" xfId="51" applyFont="1" applyFill="1" applyBorder="1" applyAlignment="1" applyProtection="1">
      <alignment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_报价单标准格式" xfId="50"/>
    <cellStyle name="常规_Sheet1" xfId="51"/>
    <cellStyle name="常规_舞台设备_5" xfId="52"/>
    <cellStyle name="常规_星海港湾结算清单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4"/>
  <sheetViews>
    <sheetView tabSelected="1" zoomScale="150" zoomScaleNormal="150" topLeftCell="A4" workbookViewId="0">
      <selection activeCell="H12" sqref="H12"/>
    </sheetView>
  </sheetViews>
  <sheetFormatPr defaultColWidth="8.775" defaultRowHeight="13.8" customHeight="1"/>
  <cols>
    <col min="1" max="1" width="23.775" style="2" customWidth="1"/>
    <col min="2" max="2" width="19.3416666666667" style="2" customWidth="1"/>
    <col min="3" max="3" width="4.65833333333333" style="2" customWidth="1"/>
    <col min="4" max="4" width="6.33333333333333" style="2" customWidth="1"/>
    <col min="5" max="5" width="5.65833333333333" style="2" customWidth="1"/>
    <col min="6" max="7" width="8.10833333333333" style="3" customWidth="1"/>
    <col min="8" max="8" width="50.4416666666667" style="3" customWidth="1"/>
    <col min="9" max="16384" width="8.775" style="3"/>
  </cols>
  <sheetData>
    <row r="1" ht="22.05" customHeight="1" spans="1:8">
      <c r="A1" s="4" t="s">
        <v>0</v>
      </c>
      <c r="B1" s="4"/>
      <c r="C1" s="4"/>
      <c r="D1" s="4"/>
      <c r="E1" s="4"/>
      <c r="F1" s="5"/>
      <c r="G1" s="5"/>
      <c r="H1" s="6"/>
    </row>
    <row r="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</row>
    <row r="3" customHeight="1" spans="1:10">
      <c r="A3" s="9" t="s">
        <v>9</v>
      </c>
      <c r="B3" s="10"/>
      <c r="C3" s="10"/>
      <c r="D3" s="10"/>
      <c r="E3" s="10"/>
      <c r="F3" s="11"/>
      <c r="G3" s="11"/>
      <c r="H3" s="12"/>
      <c r="I3" s="25"/>
      <c r="J3" s="25"/>
    </row>
    <row r="4" ht="28.5" spans="1:10">
      <c r="A4" s="13" t="s">
        <v>10</v>
      </c>
      <c r="B4" s="13" t="s">
        <v>11</v>
      </c>
      <c r="C4" s="13">
        <v>1</v>
      </c>
      <c r="D4" s="13">
        <v>1</v>
      </c>
      <c r="E4" s="13" t="s">
        <v>12</v>
      </c>
      <c r="F4" s="14"/>
      <c r="G4" s="14">
        <f t="shared" ref="G4:G26" si="0">F4*D4*C4</f>
        <v>0</v>
      </c>
      <c r="H4" s="15" t="s">
        <v>13</v>
      </c>
      <c r="I4" s="25"/>
      <c r="J4" s="25"/>
    </row>
    <row r="5" s="1" customFormat="1" customHeight="1" spans="1:10">
      <c r="A5" s="13" t="s">
        <v>14</v>
      </c>
      <c r="B5" s="13" t="s">
        <v>15</v>
      </c>
      <c r="C5" s="13">
        <v>1</v>
      </c>
      <c r="D5" s="13">
        <v>1</v>
      </c>
      <c r="E5" s="13" t="s">
        <v>12</v>
      </c>
      <c r="F5" s="14"/>
      <c r="G5" s="14">
        <f t="shared" si="0"/>
        <v>0</v>
      </c>
      <c r="H5" s="14" t="s">
        <v>16</v>
      </c>
      <c r="I5" s="26"/>
      <c r="J5" s="26"/>
    </row>
    <row r="6" customHeight="1" spans="1:10">
      <c r="A6" s="13" t="s">
        <v>17</v>
      </c>
      <c r="B6" s="13" t="s">
        <v>18</v>
      </c>
      <c r="C6" s="13">
        <v>1</v>
      </c>
      <c r="D6" s="13">
        <v>1</v>
      </c>
      <c r="E6" s="13" t="s">
        <v>12</v>
      </c>
      <c r="F6" s="14"/>
      <c r="G6" s="14">
        <f t="shared" si="0"/>
        <v>0</v>
      </c>
      <c r="H6" s="14" t="s">
        <v>19</v>
      </c>
      <c r="I6" s="25"/>
      <c r="J6" s="25"/>
    </row>
    <row r="7" ht="28.5" spans="1:10">
      <c r="A7" s="13" t="s">
        <v>20</v>
      </c>
      <c r="B7" s="13" t="s">
        <v>21</v>
      </c>
      <c r="C7" s="13">
        <v>1</v>
      </c>
      <c r="D7" s="13">
        <v>1</v>
      </c>
      <c r="E7" s="13" t="s">
        <v>12</v>
      </c>
      <c r="F7" s="14"/>
      <c r="G7" s="14">
        <f t="shared" si="0"/>
        <v>0</v>
      </c>
      <c r="H7" s="15" t="s">
        <v>22</v>
      </c>
      <c r="I7" s="25"/>
      <c r="J7" s="25"/>
    </row>
    <row r="8" ht="28.5" spans="1:10">
      <c r="A8" s="16" t="s">
        <v>23</v>
      </c>
      <c r="B8" s="16" t="s">
        <v>24</v>
      </c>
      <c r="C8" s="13">
        <v>1</v>
      </c>
      <c r="D8" s="13">
        <v>1</v>
      </c>
      <c r="E8" s="13" t="s">
        <v>12</v>
      </c>
      <c r="F8" s="17"/>
      <c r="G8" s="14">
        <f t="shared" si="0"/>
        <v>0</v>
      </c>
      <c r="H8" s="18" t="s">
        <v>25</v>
      </c>
      <c r="I8" s="25"/>
      <c r="J8" s="25"/>
    </row>
    <row r="9" ht="28.5" spans="1:10">
      <c r="A9" s="16" t="s">
        <v>26</v>
      </c>
      <c r="B9" s="16" t="s">
        <v>27</v>
      </c>
      <c r="C9" s="13">
        <v>1</v>
      </c>
      <c r="D9" s="13">
        <v>1</v>
      </c>
      <c r="E9" s="13" t="s">
        <v>12</v>
      </c>
      <c r="F9" s="17"/>
      <c r="G9" s="14">
        <f t="shared" si="0"/>
        <v>0</v>
      </c>
      <c r="H9" s="18" t="s">
        <v>25</v>
      </c>
      <c r="I9" s="25"/>
      <c r="J9" s="25"/>
    </row>
    <row r="10" ht="28.5" spans="1:10">
      <c r="A10" s="16" t="s">
        <v>28</v>
      </c>
      <c r="B10" s="19" t="s">
        <v>29</v>
      </c>
      <c r="C10" s="13">
        <v>1</v>
      </c>
      <c r="D10" s="13">
        <v>1</v>
      </c>
      <c r="E10" s="13" t="s">
        <v>12</v>
      </c>
      <c r="F10" s="17"/>
      <c r="G10" s="14">
        <f t="shared" si="0"/>
        <v>0</v>
      </c>
      <c r="H10" s="18" t="s">
        <v>30</v>
      </c>
      <c r="I10" s="25"/>
      <c r="J10" s="25"/>
    </row>
    <row r="11" ht="14.25" spans="1:10">
      <c r="A11" s="20" t="s">
        <v>31</v>
      </c>
      <c r="B11" s="16" t="s">
        <v>32</v>
      </c>
      <c r="C11" s="13">
        <v>1</v>
      </c>
      <c r="D11" s="13">
        <v>20</v>
      </c>
      <c r="E11" s="13" t="s">
        <v>33</v>
      </c>
      <c r="F11" s="17"/>
      <c r="G11" s="14">
        <f t="shared" si="0"/>
        <v>0</v>
      </c>
      <c r="H11" s="21" t="s">
        <v>34</v>
      </c>
      <c r="I11" s="25"/>
      <c r="J11" s="25"/>
    </row>
    <row r="12" ht="14.25" spans="1:10">
      <c r="A12" s="16" t="s">
        <v>35</v>
      </c>
      <c r="B12" s="16"/>
      <c r="C12" s="16">
        <v>1</v>
      </c>
      <c r="D12" s="16">
        <v>1</v>
      </c>
      <c r="E12" s="16" t="s">
        <v>12</v>
      </c>
      <c r="F12" s="17"/>
      <c r="G12" s="14">
        <f t="shared" si="0"/>
        <v>0</v>
      </c>
      <c r="H12" s="17" t="s">
        <v>36</v>
      </c>
      <c r="I12" s="25"/>
      <c r="J12" s="25"/>
    </row>
    <row r="13" customHeight="1" spans="1:10">
      <c r="A13" s="16" t="s">
        <v>37</v>
      </c>
      <c r="B13" s="16"/>
      <c r="C13" s="16">
        <v>1</v>
      </c>
      <c r="D13" s="16">
        <v>300</v>
      </c>
      <c r="E13" s="16" t="s">
        <v>38</v>
      </c>
      <c r="F13" s="17"/>
      <c r="G13" s="14">
        <f t="shared" si="0"/>
        <v>0</v>
      </c>
      <c r="H13" s="17" t="s">
        <v>39</v>
      </c>
      <c r="I13" s="25"/>
      <c r="J13" s="25"/>
    </row>
    <row r="14" customHeight="1" spans="1:10">
      <c r="A14" s="16" t="s">
        <v>40</v>
      </c>
      <c r="B14" s="16" t="s">
        <v>41</v>
      </c>
      <c r="C14" s="16">
        <v>1</v>
      </c>
      <c r="D14" s="16">
        <v>4</v>
      </c>
      <c r="E14" s="16" t="s">
        <v>33</v>
      </c>
      <c r="F14" s="17"/>
      <c r="G14" s="14">
        <f t="shared" si="0"/>
        <v>0</v>
      </c>
      <c r="H14" s="17" t="s">
        <v>42</v>
      </c>
      <c r="I14" s="25"/>
      <c r="J14" s="25"/>
    </row>
    <row r="15" ht="28.5" spans="1:10">
      <c r="A15" s="16" t="s">
        <v>43</v>
      </c>
      <c r="B15" s="19" t="s">
        <v>44</v>
      </c>
      <c r="C15" s="16">
        <v>1</v>
      </c>
      <c r="D15" s="16">
        <v>10</v>
      </c>
      <c r="E15" s="16" t="s">
        <v>33</v>
      </c>
      <c r="F15" s="17"/>
      <c r="G15" s="14">
        <f t="shared" si="0"/>
        <v>0</v>
      </c>
      <c r="H15" s="17" t="s">
        <v>45</v>
      </c>
      <c r="I15" s="25"/>
      <c r="J15" s="25"/>
    </row>
    <row r="16" ht="28.5" spans="1:10">
      <c r="A16" s="16" t="s">
        <v>46</v>
      </c>
      <c r="B16" s="19" t="s">
        <v>47</v>
      </c>
      <c r="C16" s="16">
        <v>1</v>
      </c>
      <c r="D16" s="16">
        <v>12</v>
      </c>
      <c r="E16" s="16" t="s">
        <v>33</v>
      </c>
      <c r="F16" s="17"/>
      <c r="G16" s="14">
        <f t="shared" si="0"/>
        <v>0</v>
      </c>
      <c r="H16" s="17" t="s">
        <v>48</v>
      </c>
      <c r="I16" s="25"/>
      <c r="J16" s="25"/>
    </row>
    <row r="17" customHeight="1" spans="1:10">
      <c r="A17" s="16" t="s">
        <v>49</v>
      </c>
      <c r="B17" s="16" t="s">
        <v>50</v>
      </c>
      <c r="C17" s="16">
        <v>1</v>
      </c>
      <c r="D17" s="16">
        <v>25</v>
      </c>
      <c r="E17" s="16" t="s">
        <v>33</v>
      </c>
      <c r="F17" s="17"/>
      <c r="G17" s="14">
        <f t="shared" si="0"/>
        <v>0</v>
      </c>
      <c r="H17" s="17" t="s">
        <v>51</v>
      </c>
      <c r="I17" s="25"/>
      <c r="J17" s="25"/>
    </row>
    <row r="18" customHeight="1" spans="1:10">
      <c r="A18" s="16" t="s">
        <v>52</v>
      </c>
      <c r="B18" s="16"/>
      <c r="C18" s="16">
        <v>1</v>
      </c>
      <c r="D18" s="16">
        <v>25</v>
      </c>
      <c r="E18" s="16" t="s">
        <v>33</v>
      </c>
      <c r="F18" s="17"/>
      <c r="G18" s="14">
        <f t="shared" si="0"/>
        <v>0</v>
      </c>
      <c r="H18" s="17" t="s">
        <v>53</v>
      </c>
      <c r="I18" s="25"/>
      <c r="J18" s="25"/>
    </row>
    <row r="19" customHeight="1" spans="1:10">
      <c r="A19" s="16" t="s">
        <v>54</v>
      </c>
      <c r="B19" s="16"/>
      <c r="C19" s="16">
        <v>1</v>
      </c>
      <c r="D19" s="16">
        <v>1</v>
      </c>
      <c r="E19" s="16" t="s">
        <v>12</v>
      </c>
      <c r="F19" s="17"/>
      <c r="G19" s="14">
        <f t="shared" si="0"/>
        <v>0</v>
      </c>
      <c r="H19" s="17" t="s">
        <v>55</v>
      </c>
      <c r="I19" s="25"/>
      <c r="J19" s="25"/>
    </row>
    <row r="20" customHeight="1" spans="1:10">
      <c r="A20" s="16" t="s">
        <v>56</v>
      </c>
      <c r="B20" s="16"/>
      <c r="C20" s="16">
        <v>1</v>
      </c>
      <c r="D20" s="16">
        <v>1</v>
      </c>
      <c r="E20" s="16" t="s">
        <v>12</v>
      </c>
      <c r="F20" s="17"/>
      <c r="G20" s="14">
        <f t="shared" si="0"/>
        <v>0</v>
      </c>
      <c r="H20" s="17" t="s">
        <v>57</v>
      </c>
      <c r="I20" s="25"/>
      <c r="J20" s="25"/>
    </row>
    <row r="21" customHeight="1" spans="1:10">
      <c r="A21" s="16" t="s">
        <v>58</v>
      </c>
      <c r="B21" s="16"/>
      <c r="C21" s="16">
        <v>1</v>
      </c>
      <c r="D21" s="16">
        <v>1</v>
      </c>
      <c r="E21" s="16" t="s">
        <v>12</v>
      </c>
      <c r="F21" s="17"/>
      <c r="G21" s="14">
        <f t="shared" si="0"/>
        <v>0</v>
      </c>
      <c r="H21" s="17" t="s">
        <v>59</v>
      </c>
      <c r="I21" s="25"/>
      <c r="J21" s="25"/>
    </row>
    <row r="22" customHeight="1" spans="1:10">
      <c r="A22" s="16" t="s">
        <v>60</v>
      </c>
      <c r="B22" s="16"/>
      <c r="C22" s="16">
        <v>15</v>
      </c>
      <c r="D22" s="16">
        <v>1</v>
      </c>
      <c r="E22" s="16" t="s">
        <v>61</v>
      </c>
      <c r="F22" s="17"/>
      <c r="G22" s="14">
        <f t="shared" si="0"/>
        <v>0</v>
      </c>
      <c r="H22" s="17" t="s">
        <v>62</v>
      </c>
      <c r="I22" s="25"/>
      <c r="J22" s="25"/>
    </row>
    <row r="23" customHeight="1" spans="1:10">
      <c r="A23" s="16" t="s">
        <v>63</v>
      </c>
      <c r="B23" s="16"/>
      <c r="C23" s="16">
        <v>15</v>
      </c>
      <c r="D23" s="16">
        <v>12</v>
      </c>
      <c r="E23" s="16" t="s">
        <v>64</v>
      </c>
      <c r="F23" s="17"/>
      <c r="G23" s="14">
        <f t="shared" si="0"/>
        <v>0</v>
      </c>
      <c r="H23" s="17" t="s">
        <v>65</v>
      </c>
      <c r="I23" s="25"/>
      <c r="J23" s="25"/>
    </row>
    <row r="24" customHeight="1" spans="1:10">
      <c r="A24" s="16" t="s">
        <v>66</v>
      </c>
      <c r="B24" s="16"/>
      <c r="C24" s="16">
        <v>1</v>
      </c>
      <c r="D24" s="16">
        <v>2</v>
      </c>
      <c r="E24" s="16" t="s">
        <v>33</v>
      </c>
      <c r="F24" s="17"/>
      <c r="G24" s="14">
        <f t="shared" si="0"/>
        <v>0</v>
      </c>
      <c r="H24" s="17" t="s">
        <v>67</v>
      </c>
      <c r="I24" s="25"/>
      <c r="J24" s="25"/>
    </row>
    <row r="25" customHeight="1" spans="1:10">
      <c r="A25" s="16" t="s">
        <v>68</v>
      </c>
      <c r="B25" s="16"/>
      <c r="C25" s="16">
        <v>1</v>
      </c>
      <c r="D25" s="16">
        <v>1</v>
      </c>
      <c r="E25" s="16" t="s">
        <v>64</v>
      </c>
      <c r="F25" s="17"/>
      <c r="G25" s="14">
        <f t="shared" si="0"/>
        <v>0</v>
      </c>
      <c r="H25" s="17" t="s">
        <v>69</v>
      </c>
      <c r="I25" s="25"/>
      <c r="J25" s="25"/>
    </row>
    <row r="26" customHeight="1" spans="1:10">
      <c r="A26" s="16" t="s">
        <v>70</v>
      </c>
      <c r="B26" s="16"/>
      <c r="C26" s="16">
        <v>1</v>
      </c>
      <c r="D26" s="16">
        <v>1</v>
      </c>
      <c r="E26" s="16" t="s">
        <v>64</v>
      </c>
      <c r="F26" s="17"/>
      <c r="G26" s="14">
        <f t="shared" si="0"/>
        <v>0</v>
      </c>
      <c r="H26" s="17" t="s">
        <v>69</v>
      </c>
      <c r="I26" s="25"/>
      <c r="J26" s="25"/>
    </row>
    <row r="27" customHeight="1" spans="1:10">
      <c r="A27" s="16" t="s">
        <v>71</v>
      </c>
      <c r="B27" s="16"/>
      <c r="C27" s="16">
        <v>1</v>
      </c>
      <c r="D27" s="16">
        <v>2</v>
      </c>
      <c r="E27" s="16" t="s">
        <v>64</v>
      </c>
      <c r="F27" s="17"/>
      <c r="G27" s="14">
        <f t="shared" ref="G27:G35" si="1">F27*D27*C27</f>
        <v>0</v>
      </c>
      <c r="H27" s="17" t="s">
        <v>69</v>
      </c>
      <c r="I27" s="25"/>
      <c r="J27" s="25"/>
    </row>
    <row r="28" customHeight="1" spans="1:10">
      <c r="A28" s="16" t="s">
        <v>72</v>
      </c>
      <c r="B28" s="16"/>
      <c r="C28" s="16">
        <v>1</v>
      </c>
      <c r="D28" s="16">
        <v>2</v>
      </c>
      <c r="E28" s="16" t="s">
        <v>64</v>
      </c>
      <c r="F28" s="17"/>
      <c r="G28" s="14">
        <f t="shared" si="1"/>
        <v>0</v>
      </c>
      <c r="H28" s="17" t="s">
        <v>69</v>
      </c>
      <c r="I28" s="25"/>
      <c r="J28" s="25"/>
    </row>
    <row r="29" customHeight="1" spans="1:10">
      <c r="A29" s="16" t="s">
        <v>73</v>
      </c>
      <c r="B29" s="16"/>
      <c r="C29" s="16">
        <v>1</v>
      </c>
      <c r="D29" s="16">
        <v>1000</v>
      </c>
      <c r="E29" s="16" t="s">
        <v>33</v>
      </c>
      <c r="F29" s="17"/>
      <c r="G29" s="14">
        <f t="shared" si="1"/>
        <v>0</v>
      </c>
      <c r="H29" s="17" t="s">
        <v>74</v>
      </c>
      <c r="I29" s="25"/>
      <c r="J29" s="25"/>
    </row>
    <row r="30" customHeight="1" spans="1:10">
      <c r="A30" s="9" t="s">
        <v>75</v>
      </c>
      <c r="B30" s="10"/>
      <c r="C30" s="10"/>
      <c r="D30" s="10"/>
      <c r="E30" s="10"/>
      <c r="F30" s="11"/>
      <c r="G30" s="11"/>
      <c r="H30" s="12"/>
      <c r="I30" s="25"/>
      <c r="J30" s="25"/>
    </row>
    <row r="31" customHeight="1" spans="1:10">
      <c r="A31" s="16" t="s">
        <v>76</v>
      </c>
      <c r="B31" s="16" t="s">
        <v>77</v>
      </c>
      <c r="C31" s="16">
        <v>1</v>
      </c>
      <c r="D31" s="16">
        <v>4</v>
      </c>
      <c r="E31" s="16" t="s">
        <v>33</v>
      </c>
      <c r="F31" s="17"/>
      <c r="G31" s="14">
        <f t="shared" si="1"/>
        <v>0</v>
      </c>
      <c r="H31" s="17" t="s">
        <v>78</v>
      </c>
      <c r="I31" s="25"/>
      <c r="J31" s="25"/>
    </row>
    <row r="32" customHeight="1" spans="1:10">
      <c r="A32" s="16" t="s">
        <v>79</v>
      </c>
      <c r="B32" s="16" t="s">
        <v>80</v>
      </c>
      <c r="C32" s="16">
        <v>1</v>
      </c>
      <c r="D32" s="16">
        <v>1</v>
      </c>
      <c r="E32" s="16" t="s">
        <v>33</v>
      </c>
      <c r="F32" s="17"/>
      <c r="G32" s="14">
        <f t="shared" si="1"/>
        <v>0</v>
      </c>
      <c r="H32" s="17" t="s">
        <v>81</v>
      </c>
      <c r="I32" s="25"/>
      <c r="J32" s="25"/>
    </row>
    <row r="33" customHeight="1" spans="1:10">
      <c r="A33" s="16" t="s">
        <v>82</v>
      </c>
      <c r="B33" s="16"/>
      <c r="C33" s="16">
        <v>1</v>
      </c>
      <c r="D33" s="16">
        <v>1</v>
      </c>
      <c r="E33" s="16" t="s">
        <v>33</v>
      </c>
      <c r="F33" s="17"/>
      <c r="G33" s="14">
        <f t="shared" si="1"/>
        <v>0</v>
      </c>
      <c r="H33" s="17" t="s">
        <v>83</v>
      </c>
      <c r="I33" s="25"/>
      <c r="J33" s="25"/>
    </row>
    <row r="34" customHeight="1" spans="1:10">
      <c r="A34" s="16" t="s">
        <v>71</v>
      </c>
      <c r="B34" s="16"/>
      <c r="C34" s="16">
        <v>1</v>
      </c>
      <c r="D34" s="16">
        <v>1</v>
      </c>
      <c r="E34" s="16" t="s">
        <v>64</v>
      </c>
      <c r="F34" s="17"/>
      <c r="G34" s="14">
        <f t="shared" ref="G34" si="2">F34*D34*C34</f>
        <v>0</v>
      </c>
      <c r="H34" s="17" t="s">
        <v>69</v>
      </c>
      <c r="I34" s="25"/>
      <c r="J34" s="25"/>
    </row>
    <row r="35" customHeight="1" spans="1:10">
      <c r="A35" s="16" t="s">
        <v>84</v>
      </c>
      <c r="B35" s="16"/>
      <c r="C35" s="16">
        <v>1</v>
      </c>
      <c r="D35" s="16">
        <v>1</v>
      </c>
      <c r="E35" s="16" t="s">
        <v>12</v>
      </c>
      <c r="F35" s="17"/>
      <c r="G35" s="14">
        <f t="shared" si="1"/>
        <v>0</v>
      </c>
      <c r="H35" s="17" t="s">
        <v>85</v>
      </c>
      <c r="I35" s="25"/>
      <c r="J35" s="25"/>
    </row>
    <row r="36" customHeight="1" spans="1:10">
      <c r="A36" s="16" t="s">
        <v>86</v>
      </c>
      <c r="B36" s="16"/>
      <c r="C36" s="16">
        <v>1</v>
      </c>
      <c r="D36" s="16">
        <v>1</v>
      </c>
      <c r="E36" s="16" t="s">
        <v>12</v>
      </c>
      <c r="F36" s="17"/>
      <c r="G36" s="14">
        <f t="shared" ref="G27:G36" si="3">F36*D36*C36</f>
        <v>0</v>
      </c>
      <c r="H36" s="17" t="s">
        <v>87</v>
      </c>
      <c r="I36" s="25"/>
      <c r="J36" s="25"/>
    </row>
    <row r="37" customHeight="1" spans="1:10">
      <c r="A37" s="9" t="s">
        <v>88</v>
      </c>
      <c r="B37" s="10"/>
      <c r="C37" s="10"/>
      <c r="D37" s="10"/>
      <c r="E37" s="10"/>
      <c r="F37" s="11"/>
      <c r="G37" s="11"/>
      <c r="H37" s="12"/>
      <c r="I37" s="25"/>
      <c r="J37" s="25"/>
    </row>
    <row r="38" customHeight="1" spans="1:10">
      <c r="A38" s="16" t="s">
        <v>89</v>
      </c>
      <c r="B38" s="13" t="s">
        <v>90</v>
      </c>
      <c r="C38" s="13">
        <v>2</v>
      </c>
      <c r="D38" s="13">
        <v>4</v>
      </c>
      <c r="E38" s="13" t="s">
        <v>91</v>
      </c>
      <c r="F38" s="14"/>
      <c r="G38" s="14">
        <f t="shared" ref="G38:G40" si="4">F38*D38*C38</f>
        <v>0</v>
      </c>
      <c r="H38" s="14" t="s">
        <v>92</v>
      </c>
      <c r="I38" s="25"/>
      <c r="J38" s="25"/>
    </row>
    <row r="39" customHeight="1" spans="1:10">
      <c r="A39" s="16" t="s">
        <v>93</v>
      </c>
      <c r="B39" s="16" t="s">
        <v>94</v>
      </c>
      <c r="C39" s="16">
        <v>1</v>
      </c>
      <c r="D39" s="16">
        <v>1000</v>
      </c>
      <c r="E39" s="16" t="s">
        <v>33</v>
      </c>
      <c r="F39" s="17"/>
      <c r="G39" s="14">
        <f t="shared" si="4"/>
        <v>0</v>
      </c>
      <c r="H39" s="17" t="s">
        <v>95</v>
      </c>
      <c r="I39" s="25"/>
      <c r="J39" s="25"/>
    </row>
    <row r="40" customHeight="1" spans="1:10">
      <c r="A40" s="16" t="s">
        <v>96</v>
      </c>
      <c r="B40" s="16" t="s">
        <v>97</v>
      </c>
      <c r="C40" s="16">
        <v>1</v>
      </c>
      <c r="D40" s="16">
        <v>1</v>
      </c>
      <c r="E40" s="16" t="s">
        <v>91</v>
      </c>
      <c r="F40" s="17"/>
      <c r="G40" s="14">
        <f t="shared" si="4"/>
        <v>0</v>
      </c>
      <c r="H40" s="17" t="s">
        <v>98</v>
      </c>
      <c r="I40" s="25"/>
      <c r="J40" s="25"/>
    </row>
    <row r="41" customHeight="1" spans="1:10">
      <c r="A41" s="16" t="s">
        <v>96</v>
      </c>
      <c r="B41" s="16" t="s">
        <v>97</v>
      </c>
      <c r="C41" s="16">
        <v>1</v>
      </c>
      <c r="D41" s="16">
        <v>1</v>
      </c>
      <c r="E41" s="16" t="s">
        <v>91</v>
      </c>
      <c r="F41" s="17"/>
      <c r="G41" s="14">
        <f t="shared" ref="G41" si="5">F41*D41*C41</f>
        <v>0</v>
      </c>
      <c r="H41" s="17" t="s">
        <v>98</v>
      </c>
      <c r="I41" s="25"/>
      <c r="J41" s="25"/>
    </row>
    <row r="42" customHeight="1" spans="1:10">
      <c r="A42" s="16" t="s">
        <v>96</v>
      </c>
      <c r="B42" s="16" t="s">
        <v>97</v>
      </c>
      <c r="C42" s="16">
        <v>1</v>
      </c>
      <c r="D42" s="16">
        <v>1</v>
      </c>
      <c r="E42" s="16" t="s">
        <v>91</v>
      </c>
      <c r="F42" s="17"/>
      <c r="G42" s="14">
        <f t="shared" ref="G42:G47" si="6">F42*D42*C42</f>
        <v>0</v>
      </c>
      <c r="H42" s="17" t="s">
        <v>98</v>
      </c>
      <c r="I42" s="25"/>
      <c r="J42" s="25"/>
    </row>
    <row r="43" customHeight="1" spans="1:10">
      <c r="A43" s="16" t="s">
        <v>96</v>
      </c>
      <c r="B43" s="16" t="s">
        <v>99</v>
      </c>
      <c r="C43" s="16">
        <v>1</v>
      </c>
      <c r="D43" s="16">
        <v>1</v>
      </c>
      <c r="E43" s="16" t="s">
        <v>91</v>
      </c>
      <c r="F43" s="17"/>
      <c r="G43" s="14">
        <f t="shared" si="6"/>
        <v>0</v>
      </c>
      <c r="H43" s="17" t="s">
        <v>98</v>
      </c>
      <c r="I43" s="25"/>
      <c r="J43" s="25"/>
    </row>
    <row r="44" customHeight="1" spans="1:10">
      <c r="A44" s="16" t="s">
        <v>96</v>
      </c>
      <c r="B44" s="16" t="s">
        <v>99</v>
      </c>
      <c r="C44" s="16">
        <v>1</v>
      </c>
      <c r="D44" s="16">
        <v>1</v>
      </c>
      <c r="E44" s="16" t="s">
        <v>91</v>
      </c>
      <c r="F44" s="17"/>
      <c r="G44" s="14">
        <f t="shared" si="6"/>
        <v>0</v>
      </c>
      <c r="H44" s="17" t="s">
        <v>98</v>
      </c>
      <c r="I44" s="25"/>
      <c r="J44" s="25"/>
    </row>
    <row r="45" customHeight="1" spans="1:10">
      <c r="A45" s="13" t="s">
        <v>100</v>
      </c>
      <c r="B45" s="13"/>
      <c r="C45" s="13">
        <v>2</v>
      </c>
      <c r="D45" s="13">
        <v>1</v>
      </c>
      <c r="E45" s="13" t="s">
        <v>91</v>
      </c>
      <c r="F45" s="14"/>
      <c r="G45" s="14">
        <f t="shared" si="6"/>
        <v>0</v>
      </c>
      <c r="H45" s="14" t="s">
        <v>101</v>
      </c>
      <c r="I45" s="25"/>
      <c r="J45" s="25"/>
    </row>
    <row r="46" customHeight="1" spans="1:10">
      <c r="A46" s="13" t="s">
        <v>102</v>
      </c>
      <c r="B46" s="13"/>
      <c r="C46" s="13">
        <v>2</v>
      </c>
      <c r="D46" s="13">
        <v>1</v>
      </c>
      <c r="E46" s="13" t="s">
        <v>91</v>
      </c>
      <c r="F46" s="14"/>
      <c r="G46" s="14">
        <f t="shared" si="6"/>
        <v>0</v>
      </c>
      <c r="H46" s="14" t="s">
        <v>103</v>
      </c>
      <c r="I46" s="25"/>
      <c r="J46" s="25"/>
    </row>
    <row r="47" customHeight="1" spans="1:10">
      <c r="A47" s="13" t="s">
        <v>104</v>
      </c>
      <c r="B47" s="13"/>
      <c r="C47" s="13">
        <v>1</v>
      </c>
      <c r="D47" s="13">
        <v>3</v>
      </c>
      <c r="E47" s="13" t="s">
        <v>12</v>
      </c>
      <c r="F47" s="14"/>
      <c r="G47" s="14">
        <f t="shared" si="6"/>
        <v>0</v>
      </c>
      <c r="H47" s="14" t="s">
        <v>105</v>
      </c>
      <c r="I47" s="25"/>
      <c r="J47" s="25"/>
    </row>
    <row r="48" customHeight="1" spans="1:10">
      <c r="A48" s="9" t="s">
        <v>106</v>
      </c>
      <c r="B48" s="10"/>
      <c r="C48" s="10"/>
      <c r="D48" s="10"/>
      <c r="E48" s="10"/>
      <c r="F48" s="11"/>
      <c r="G48" s="11"/>
      <c r="H48" s="12"/>
      <c r="I48" s="25"/>
      <c r="J48" s="25"/>
    </row>
    <row r="49" customHeight="1" spans="1:10">
      <c r="A49" s="13" t="s">
        <v>107</v>
      </c>
      <c r="B49" s="13"/>
      <c r="C49" s="13">
        <v>1</v>
      </c>
      <c r="D49" s="13">
        <v>6</v>
      </c>
      <c r="E49" s="13" t="s">
        <v>91</v>
      </c>
      <c r="F49" s="14"/>
      <c r="G49" s="14">
        <f>F49*D49*C49</f>
        <v>0</v>
      </c>
      <c r="H49" s="14" t="s">
        <v>108</v>
      </c>
      <c r="I49" s="25"/>
      <c r="J49" s="25"/>
    </row>
    <row r="50" customHeight="1" spans="1:10">
      <c r="A50" s="13" t="s">
        <v>109</v>
      </c>
      <c r="B50" s="13" t="s">
        <v>110</v>
      </c>
      <c r="C50" s="13">
        <v>4</v>
      </c>
      <c r="D50" s="13">
        <v>1</v>
      </c>
      <c r="E50" s="13" t="s">
        <v>91</v>
      </c>
      <c r="F50" s="14"/>
      <c r="G50" s="14">
        <f>F50*D50*C50</f>
        <v>0</v>
      </c>
      <c r="H50" s="14" t="s">
        <v>111</v>
      </c>
      <c r="I50" s="25"/>
      <c r="J50" s="25"/>
    </row>
    <row r="51" customHeight="1" spans="1:10">
      <c r="A51" s="13" t="s">
        <v>112</v>
      </c>
      <c r="B51" s="13" t="s">
        <v>90</v>
      </c>
      <c r="C51" s="13">
        <v>2</v>
      </c>
      <c r="D51" s="13">
        <v>2</v>
      </c>
      <c r="E51" s="13" t="s">
        <v>91</v>
      </c>
      <c r="F51" s="14"/>
      <c r="G51" s="14">
        <f t="shared" ref="G51:G56" si="7">F51*D51*C51</f>
        <v>0</v>
      </c>
      <c r="H51" s="14" t="s">
        <v>92</v>
      </c>
      <c r="I51" s="25"/>
      <c r="J51" s="25"/>
    </row>
    <row r="52" customHeight="1" spans="1:10">
      <c r="A52" s="13" t="s">
        <v>113</v>
      </c>
      <c r="B52" s="13"/>
      <c r="C52" s="13">
        <v>1</v>
      </c>
      <c r="D52" s="13">
        <v>2</v>
      </c>
      <c r="E52" s="13" t="s">
        <v>114</v>
      </c>
      <c r="F52" s="14"/>
      <c r="G52" s="14">
        <f t="shared" si="7"/>
        <v>0</v>
      </c>
      <c r="H52" s="14" t="s">
        <v>115</v>
      </c>
      <c r="I52" s="25"/>
      <c r="J52" s="25"/>
    </row>
    <row r="53" customHeight="1" spans="1:10">
      <c r="A53" s="13" t="s">
        <v>116</v>
      </c>
      <c r="B53" s="13" t="s">
        <v>97</v>
      </c>
      <c r="C53" s="16">
        <v>1</v>
      </c>
      <c r="D53" s="16">
        <v>3</v>
      </c>
      <c r="E53" s="16" t="s">
        <v>91</v>
      </c>
      <c r="F53" s="17"/>
      <c r="G53" s="14">
        <f t="shared" si="7"/>
        <v>0</v>
      </c>
      <c r="H53" s="17" t="s">
        <v>117</v>
      </c>
      <c r="I53" s="25"/>
      <c r="J53" s="25"/>
    </row>
    <row r="54" s="1" customFormat="1" customHeight="1" spans="1:10">
      <c r="A54" s="22" t="s">
        <v>118</v>
      </c>
      <c r="B54" s="13" t="s">
        <v>119</v>
      </c>
      <c r="C54" s="13">
        <v>1</v>
      </c>
      <c r="D54" s="13">
        <v>1</v>
      </c>
      <c r="E54" s="13" t="s">
        <v>12</v>
      </c>
      <c r="F54" s="14"/>
      <c r="G54" s="14">
        <f t="shared" si="7"/>
        <v>0</v>
      </c>
      <c r="H54" s="23" t="s">
        <v>120</v>
      </c>
      <c r="I54" s="26"/>
      <c r="J54" s="26"/>
    </row>
    <row r="55" customHeight="1" spans="1:10">
      <c r="A55" s="20" t="s">
        <v>121</v>
      </c>
      <c r="B55" s="20"/>
      <c r="C55" s="20">
        <v>1</v>
      </c>
      <c r="D55" s="20">
        <v>1</v>
      </c>
      <c r="E55" s="20" t="s">
        <v>12</v>
      </c>
      <c r="F55" s="24"/>
      <c r="G55" s="14">
        <f t="shared" si="7"/>
        <v>0</v>
      </c>
      <c r="H55" s="24" t="s">
        <v>122</v>
      </c>
      <c r="I55" s="25"/>
      <c r="J55" s="25"/>
    </row>
    <row r="56" customHeight="1" spans="1:10">
      <c r="A56" s="13" t="s">
        <v>123</v>
      </c>
      <c r="B56" s="13"/>
      <c r="C56" s="13">
        <v>2</v>
      </c>
      <c r="D56" s="13">
        <v>1</v>
      </c>
      <c r="E56" s="13" t="s">
        <v>12</v>
      </c>
      <c r="F56" s="14"/>
      <c r="G56" s="14">
        <f t="shared" si="7"/>
        <v>0</v>
      </c>
      <c r="H56" s="14" t="s">
        <v>124</v>
      </c>
      <c r="I56" s="25"/>
      <c r="J56" s="25"/>
    </row>
    <row r="57" customHeight="1" spans="1:10">
      <c r="A57" s="13" t="s">
        <v>125</v>
      </c>
      <c r="B57" s="13"/>
      <c r="C57" s="13">
        <v>4</v>
      </c>
      <c r="D57" s="13">
        <v>1</v>
      </c>
      <c r="E57" s="13" t="s">
        <v>91</v>
      </c>
      <c r="F57" s="17"/>
      <c r="G57" s="14">
        <f t="shared" ref="G57:G59" si="8">F57*D57*C57</f>
        <v>0</v>
      </c>
      <c r="H57" s="17" t="s">
        <v>126</v>
      </c>
      <c r="I57" s="25"/>
      <c r="J57" s="25"/>
    </row>
    <row r="58" customHeight="1" spans="1:10">
      <c r="A58" s="20" t="s">
        <v>127</v>
      </c>
      <c r="B58" s="20"/>
      <c r="C58" s="20">
        <v>4</v>
      </c>
      <c r="D58" s="20">
        <v>4</v>
      </c>
      <c r="E58" s="20" t="s">
        <v>91</v>
      </c>
      <c r="F58" s="24"/>
      <c r="G58" s="14">
        <f t="shared" si="8"/>
        <v>0</v>
      </c>
      <c r="H58" s="24" t="s">
        <v>128</v>
      </c>
      <c r="I58" s="25"/>
      <c r="J58" s="25"/>
    </row>
    <row r="59" customHeight="1" spans="1:10">
      <c r="A59" s="13" t="s">
        <v>129</v>
      </c>
      <c r="B59" s="13"/>
      <c r="C59" s="13">
        <v>2</v>
      </c>
      <c r="D59" s="13">
        <v>6</v>
      </c>
      <c r="E59" s="13" t="s">
        <v>91</v>
      </c>
      <c r="F59" s="14"/>
      <c r="G59" s="14">
        <f t="shared" si="8"/>
        <v>0</v>
      </c>
      <c r="H59" s="14" t="s">
        <v>130</v>
      </c>
      <c r="I59" s="25"/>
      <c r="J59" s="25"/>
    </row>
    <row r="60" customHeight="1" spans="1:10">
      <c r="A60" s="13" t="s">
        <v>100</v>
      </c>
      <c r="B60" s="13"/>
      <c r="C60" s="13">
        <v>3</v>
      </c>
      <c r="D60" s="13">
        <v>1</v>
      </c>
      <c r="E60" s="13" t="s">
        <v>91</v>
      </c>
      <c r="F60" s="14"/>
      <c r="G60" s="14">
        <f t="shared" ref="G60:G64" si="9">F60*D60*C60</f>
        <v>0</v>
      </c>
      <c r="H60" s="14" t="s">
        <v>101</v>
      </c>
      <c r="I60" s="25"/>
      <c r="J60" s="25"/>
    </row>
    <row r="61" customHeight="1" spans="1:10">
      <c r="A61" s="13" t="s">
        <v>102</v>
      </c>
      <c r="B61" s="13"/>
      <c r="C61" s="13">
        <v>3</v>
      </c>
      <c r="D61" s="13">
        <v>1</v>
      </c>
      <c r="E61" s="13" t="s">
        <v>91</v>
      </c>
      <c r="F61" s="14"/>
      <c r="G61" s="14">
        <f t="shared" si="9"/>
        <v>0</v>
      </c>
      <c r="H61" s="14" t="s">
        <v>103</v>
      </c>
      <c r="I61" s="25"/>
      <c r="J61" s="25"/>
    </row>
    <row r="62" customHeight="1" spans="1:10">
      <c r="A62" s="16" t="s">
        <v>131</v>
      </c>
      <c r="B62" s="16"/>
      <c r="C62" s="20">
        <v>4</v>
      </c>
      <c r="D62" s="20">
        <v>15</v>
      </c>
      <c r="E62" s="16" t="s">
        <v>132</v>
      </c>
      <c r="F62" s="24"/>
      <c r="G62" s="14">
        <f t="shared" si="9"/>
        <v>0</v>
      </c>
      <c r="H62" s="17" t="s">
        <v>133</v>
      </c>
      <c r="I62" s="25"/>
      <c r="J62" s="25"/>
    </row>
    <row r="63" customHeight="1" spans="1:10">
      <c r="A63" s="13" t="s">
        <v>84</v>
      </c>
      <c r="B63" s="13"/>
      <c r="C63" s="13">
        <v>1</v>
      </c>
      <c r="D63" s="13">
        <v>1</v>
      </c>
      <c r="E63" s="13" t="s">
        <v>12</v>
      </c>
      <c r="F63" s="14"/>
      <c r="G63" s="14">
        <f t="shared" si="9"/>
        <v>0</v>
      </c>
      <c r="H63" s="14" t="s">
        <v>134</v>
      </c>
      <c r="I63" s="25"/>
      <c r="J63" s="25"/>
    </row>
    <row r="64" customHeight="1" spans="1:10">
      <c r="A64" s="13" t="s">
        <v>86</v>
      </c>
      <c r="B64" s="13"/>
      <c r="C64" s="13">
        <v>1</v>
      </c>
      <c r="D64" s="13">
        <v>1</v>
      </c>
      <c r="E64" s="13" t="s">
        <v>12</v>
      </c>
      <c r="F64" s="14"/>
      <c r="G64" s="14">
        <f t="shared" si="9"/>
        <v>0</v>
      </c>
      <c r="H64" s="14" t="s">
        <v>135</v>
      </c>
      <c r="I64" s="25"/>
      <c r="J64" s="25"/>
    </row>
    <row r="65" customHeight="1" spans="1:10">
      <c r="A65" s="9" t="s">
        <v>136</v>
      </c>
      <c r="B65" s="10"/>
      <c r="C65" s="10"/>
      <c r="D65" s="10"/>
      <c r="E65" s="10"/>
      <c r="F65" s="11"/>
      <c r="G65" s="11"/>
      <c r="H65" s="12"/>
      <c r="I65" s="25"/>
      <c r="J65" s="25"/>
    </row>
    <row r="66" customHeight="1" spans="1:10">
      <c r="A66" s="13" t="s">
        <v>109</v>
      </c>
      <c r="B66" s="13" t="s">
        <v>110</v>
      </c>
      <c r="C66" s="13">
        <v>4</v>
      </c>
      <c r="D66" s="13">
        <v>1</v>
      </c>
      <c r="E66" s="13" t="s">
        <v>91</v>
      </c>
      <c r="F66" s="14"/>
      <c r="G66" s="14">
        <f t="shared" ref="G66" si="10">F66*D66*C66</f>
        <v>0</v>
      </c>
      <c r="H66" s="14" t="s">
        <v>111</v>
      </c>
      <c r="I66" s="25"/>
      <c r="J66" s="25"/>
    </row>
    <row r="67" customHeight="1" spans="1:10">
      <c r="A67" s="13" t="s">
        <v>137</v>
      </c>
      <c r="B67" s="13"/>
      <c r="C67" s="13">
        <v>2</v>
      </c>
      <c r="D67" s="13">
        <v>1</v>
      </c>
      <c r="E67" s="13" t="s">
        <v>91</v>
      </c>
      <c r="F67" s="14"/>
      <c r="G67" s="14">
        <f t="shared" ref="G67:G69" si="11">F67*D67*C67</f>
        <v>0</v>
      </c>
      <c r="H67" s="14" t="s">
        <v>138</v>
      </c>
      <c r="I67" s="25"/>
      <c r="J67" s="25"/>
    </row>
    <row r="68" customHeight="1" spans="1:10">
      <c r="A68" s="13" t="s">
        <v>139</v>
      </c>
      <c r="B68" s="13" t="s">
        <v>110</v>
      </c>
      <c r="C68" s="13">
        <v>2</v>
      </c>
      <c r="D68" s="13">
        <v>6</v>
      </c>
      <c r="E68" s="13" t="s">
        <v>91</v>
      </c>
      <c r="F68" s="14"/>
      <c r="G68" s="14">
        <f t="shared" si="11"/>
        <v>0</v>
      </c>
      <c r="H68" s="14" t="s">
        <v>140</v>
      </c>
      <c r="I68" s="25"/>
      <c r="J68" s="25"/>
    </row>
    <row r="69" customHeight="1" spans="1:10">
      <c r="A69" s="13" t="s">
        <v>129</v>
      </c>
      <c r="B69" s="13"/>
      <c r="C69" s="13">
        <v>1</v>
      </c>
      <c r="D69" s="13">
        <v>6</v>
      </c>
      <c r="E69" s="13" t="s">
        <v>91</v>
      </c>
      <c r="F69" s="14"/>
      <c r="G69" s="14">
        <f t="shared" si="11"/>
        <v>0</v>
      </c>
      <c r="H69" s="14" t="s">
        <v>130</v>
      </c>
      <c r="I69" s="25"/>
      <c r="J69" s="25"/>
    </row>
    <row r="70" customHeight="1" spans="1:10">
      <c r="A70" s="13" t="s">
        <v>141</v>
      </c>
      <c r="B70" s="13"/>
      <c r="C70" s="13">
        <v>2</v>
      </c>
      <c r="D70" s="13">
        <v>2</v>
      </c>
      <c r="E70" s="13" t="s">
        <v>64</v>
      </c>
      <c r="F70" s="14"/>
      <c r="G70" s="14">
        <f t="shared" ref="G70:G78" si="12">F70*D70*C70</f>
        <v>0</v>
      </c>
      <c r="H70" s="14" t="s">
        <v>142</v>
      </c>
      <c r="I70" s="25"/>
      <c r="J70" s="25"/>
    </row>
    <row r="71" customHeight="1" spans="1:10">
      <c r="A71" s="13" t="s">
        <v>143</v>
      </c>
      <c r="B71" s="13"/>
      <c r="C71" s="13">
        <v>1</v>
      </c>
      <c r="D71" s="13">
        <v>1</v>
      </c>
      <c r="E71" s="13" t="s">
        <v>12</v>
      </c>
      <c r="F71" s="14"/>
      <c r="G71" s="14">
        <f t="shared" si="12"/>
        <v>0</v>
      </c>
      <c r="H71" s="14" t="s">
        <v>144</v>
      </c>
      <c r="I71" s="25"/>
      <c r="J71" s="25"/>
    </row>
    <row r="72" customHeight="1" spans="1:10">
      <c r="A72" s="13" t="s">
        <v>145</v>
      </c>
      <c r="B72" s="13" t="s">
        <v>146</v>
      </c>
      <c r="C72" s="13">
        <v>1</v>
      </c>
      <c r="D72" s="13">
        <v>1</v>
      </c>
      <c r="E72" s="13" t="s">
        <v>12</v>
      </c>
      <c r="F72" s="14"/>
      <c r="G72" s="14">
        <f t="shared" si="12"/>
        <v>0</v>
      </c>
      <c r="H72" s="14" t="s">
        <v>147</v>
      </c>
      <c r="I72" s="25"/>
      <c r="J72" s="25"/>
    </row>
    <row r="73" customHeight="1" spans="1:10">
      <c r="A73" s="13" t="s">
        <v>148</v>
      </c>
      <c r="B73" s="13"/>
      <c r="C73" s="20">
        <v>2</v>
      </c>
      <c r="D73" s="20">
        <v>2</v>
      </c>
      <c r="E73" s="13" t="s">
        <v>91</v>
      </c>
      <c r="F73" s="24"/>
      <c r="G73" s="14">
        <f t="shared" si="12"/>
        <v>0</v>
      </c>
      <c r="H73" s="24" t="s">
        <v>126</v>
      </c>
      <c r="I73" s="25"/>
      <c r="J73" s="25"/>
    </row>
    <row r="74" customHeight="1" spans="1:10">
      <c r="A74" s="13" t="s">
        <v>149</v>
      </c>
      <c r="B74" s="13" t="s">
        <v>146</v>
      </c>
      <c r="C74" s="20">
        <v>1</v>
      </c>
      <c r="D74" s="20">
        <v>1</v>
      </c>
      <c r="E74" s="13" t="s">
        <v>12</v>
      </c>
      <c r="F74" s="24"/>
      <c r="G74" s="14">
        <f t="shared" si="12"/>
        <v>0</v>
      </c>
      <c r="H74" s="24" t="s">
        <v>150</v>
      </c>
      <c r="I74" s="25"/>
      <c r="J74" s="25"/>
    </row>
    <row r="75" customHeight="1" spans="1:10">
      <c r="A75" s="13" t="s">
        <v>151</v>
      </c>
      <c r="B75" s="13" t="s">
        <v>152</v>
      </c>
      <c r="C75" s="13">
        <v>2</v>
      </c>
      <c r="D75" s="13">
        <v>4</v>
      </c>
      <c r="E75" s="13" t="s">
        <v>91</v>
      </c>
      <c r="F75" s="14"/>
      <c r="G75" s="14">
        <f t="shared" si="12"/>
        <v>0</v>
      </c>
      <c r="H75" s="14" t="s">
        <v>140</v>
      </c>
      <c r="I75" s="25"/>
      <c r="J75" s="25"/>
    </row>
    <row r="76" customHeight="1" spans="1:10">
      <c r="A76" s="13" t="s">
        <v>153</v>
      </c>
      <c r="B76" s="13" t="s">
        <v>154</v>
      </c>
      <c r="C76" s="20">
        <v>2</v>
      </c>
      <c r="D76" s="20">
        <v>500</v>
      </c>
      <c r="E76" s="13" t="s">
        <v>33</v>
      </c>
      <c r="F76" s="24"/>
      <c r="G76" s="14">
        <f t="shared" si="12"/>
        <v>0</v>
      </c>
      <c r="H76" s="24" t="s">
        <v>155</v>
      </c>
      <c r="I76" s="25"/>
      <c r="J76" s="25"/>
    </row>
    <row r="77" customHeight="1" spans="1:10">
      <c r="A77" s="13" t="s">
        <v>156</v>
      </c>
      <c r="B77" s="13"/>
      <c r="C77" s="20">
        <v>2</v>
      </c>
      <c r="D77" s="20">
        <v>2</v>
      </c>
      <c r="E77" s="13" t="s">
        <v>91</v>
      </c>
      <c r="F77" s="24"/>
      <c r="G77" s="14">
        <f t="shared" si="12"/>
        <v>0</v>
      </c>
      <c r="H77" s="24" t="s">
        <v>108</v>
      </c>
      <c r="I77" s="25"/>
      <c r="J77" s="25"/>
    </row>
    <row r="78" customHeight="1" spans="1:10">
      <c r="A78" s="13" t="s">
        <v>157</v>
      </c>
      <c r="B78" s="13"/>
      <c r="C78" s="20">
        <v>2</v>
      </c>
      <c r="D78" s="20">
        <v>30</v>
      </c>
      <c r="E78" s="13" t="s">
        <v>33</v>
      </c>
      <c r="F78" s="24"/>
      <c r="G78" s="14">
        <f t="shared" si="12"/>
        <v>0</v>
      </c>
      <c r="H78" s="24" t="s">
        <v>158</v>
      </c>
      <c r="I78" s="25"/>
      <c r="J78" s="25"/>
    </row>
    <row r="79" customHeight="1" spans="1:10">
      <c r="A79" s="20" t="s">
        <v>127</v>
      </c>
      <c r="B79" s="20"/>
      <c r="C79" s="20">
        <v>4</v>
      </c>
      <c r="D79" s="20">
        <v>4</v>
      </c>
      <c r="E79" s="20" t="s">
        <v>91</v>
      </c>
      <c r="F79" s="24"/>
      <c r="G79" s="14">
        <f t="shared" ref="G79:G86" si="13">F79*D79*C79</f>
        <v>0</v>
      </c>
      <c r="H79" s="24" t="s">
        <v>128</v>
      </c>
      <c r="I79" s="25"/>
      <c r="J79" s="25"/>
    </row>
    <row r="80" customHeight="1" spans="1:10">
      <c r="A80" s="13" t="s">
        <v>159</v>
      </c>
      <c r="B80" s="13" t="s">
        <v>160</v>
      </c>
      <c r="C80" s="13">
        <v>1</v>
      </c>
      <c r="D80" s="13">
        <v>1</v>
      </c>
      <c r="E80" s="13" t="s">
        <v>12</v>
      </c>
      <c r="F80" s="14"/>
      <c r="G80" s="14">
        <f t="shared" si="13"/>
        <v>0</v>
      </c>
      <c r="H80" s="14" t="s">
        <v>161</v>
      </c>
      <c r="I80" s="25"/>
      <c r="J80" s="25"/>
    </row>
    <row r="81" customHeight="1" spans="1:10">
      <c r="A81" s="13" t="s">
        <v>162</v>
      </c>
      <c r="B81" s="13"/>
      <c r="C81" s="13">
        <v>4</v>
      </c>
      <c r="D81" s="13">
        <v>1</v>
      </c>
      <c r="E81" s="13" t="s">
        <v>91</v>
      </c>
      <c r="F81" s="24"/>
      <c r="G81" s="14">
        <f t="shared" si="13"/>
        <v>0</v>
      </c>
      <c r="H81" s="24" t="s">
        <v>126</v>
      </c>
      <c r="I81" s="25"/>
      <c r="J81" s="25"/>
    </row>
    <row r="82" customHeight="1" spans="1:10">
      <c r="A82" s="13" t="s">
        <v>100</v>
      </c>
      <c r="B82" s="13"/>
      <c r="C82" s="13">
        <v>2</v>
      </c>
      <c r="D82" s="13">
        <v>1</v>
      </c>
      <c r="E82" s="13" t="s">
        <v>91</v>
      </c>
      <c r="F82" s="14"/>
      <c r="G82" s="14">
        <f t="shared" si="13"/>
        <v>0</v>
      </c>
      <c r="H82" s="14" t="s">
        <v>101</v>
      </c>
      <c r="I82" s="25"/>
      <c r="J82" s="25"/>
    </row>
    <row r="83" customHeight="1" spans="1:10">
      <c r="A83" s="13" t="s">
        <v>102</v>
      </c>
      <c r="B83" s="13"/>
      <c r="C83" s="13">
        <v>2</v>
      </c>
      <c r="D83" s="13">
        <v>1</v>
      </c>
      <c r="E83" s="13" t="s">
        <v>91</v>
      </c>
      <c r="F83" s="14"/>
      <c r="G83" s="14">
        <f t="shared" si="13"/>
        <v>0</v>
      </c>
      <c r="H83" s="14" t="s">
        <v>103</v>
      </c>
      <c r="I83" s="25"/>
      <c r="J83" s="25"/>
    </row>
    <row r="84" customHeight="1" spans="1:10">
      <c r="A84" s="16" t="s">
        <v>131</v>
      </c>
      <c r="B84" s="16"/>
      <c r="C84" s="20">
        <v>4</v>
      </c>
      <c r="D84" s="20">
        <v>15</v>
      </c>
      <c r="E84" s="16" t="s">
        <v>132</v>
      </c>
      <c r="F84" s="24"/>
      <c r="G84" s="14">
        <f t="shared" si="13"/>
        <v>0</v>
      </c>
      <c r="H84" s="17" t="s">
        <v>133</v>
      </c>
      <c r="I84" s="25"/>
      <c r="J84" s="25"/>
    </row>
    <row r="85" customHeight="1" spans="1:10">
      <c r="A85" s="13" t="s">
        <v>84</v>
      </c>
      <c r="B85" s="13"/>
      <c r="C85" s="13">
        <v>1</v>
      </c>
      <c r="D85" s="13">
        <v>1</v>
      </c>
      <c r="E85" s="13" t="s">
        <v>12</v>
      </c>
      <c r="F85" s="14"/>
      <c r="G85" s="14">
        <f t="shared" si="13"/>
        <v>0</v>
      </c>
      <c r="H85" s="14" t="s">
        <v>134</v>
      </c>
      <c r="I85" s="25"/>
      <c r="J85" s="25"/>
    </row>
    <row r="86" customHeight="1" spans="1:10">
      <c r="A86" s="13" t="s">
        <v>86</v>
      </c>
      <c r="B86" s="13"/>
      <c r="C86" s="13">
        <v>1</v>
      </c>
      <c r="D86" s="13">
        <v>1</v>
      </c>
      <c r="E86" s="13" t="s">
        <v>12</v>
      </c>
      <c r="F86" s="14"/>
      <c r="G86" s="14">
        <f t="shared" si="13"/>
        <v>0</v>
      </c>
      <c r="H86" s="14" t="s">
        <v>135</v>
      </c>
      <c r="I86" s="25"/>
      <c r="J86" s="25"/>
    </row>
    <row r="87" customHeight="1" spans="1:10">
      <c r="A87" s="27" t="s">
        <v>163</v>
      </c>
      <c r="B87" s="28"/>
      <c r="C87" s="28"/>
      <c r="D87" s="28"/>
      <c r="E87" s="28"/>
      <c r="F87" s="29"/>
      <c r="G87" s="29"/>
      <c r="H87" s="30"/>
      <c r="I87" s="25"/>
      <c r="J87" s="25"/>
    </row>
    <row r="88" customHeight="1" spans="1:10">
      <c r="A88" s="13" t="s">
        <v>164</v>
      </c>
      <c r="B88" s="13"/>
      <c r="C88" s="20">
        <v>1</v>
      </c>
      <c r="D88" s="20">
        <v>1</v>
      </c>
      <c r="E88" s="20" t="s">
        <v>12</v>
      </c>
      <c r="F88" s="24"/>
      <c r="G88" s="14">
        <f>F88*D88*C88</f>
        <v>0</v>
      </c>
      <c r="H88" s="24" t="s">
        <v>122</v>
      </c>
      <c r="I88" s="25"/>
      <c r="J88" s="25"/>
    </row>
    <row r="89" customHeight="1" spans="1:10">
      <c r="A89" s="13" t="s">
        <v>109</v>
      </c>
      <c r="B89" s="13" t="s">
        <v>110</v>
      </c>
      <c r="C89" s="13">
        <v>2</v>
      </c>
      <c r="D89" s="13">
        <v>1</v>
      </c>
      <c r="E89" s="13" t="s">
        <v>91</v>
      </c>
      <c r="F89" s="14"/>
      <c r="G89" s="14">
        <f>F89*D89*C89</f>
        <v>0</v>
      </c>
      <c r="H89" s="14" t="s">
        <v>111</v>
      </c>
      <c r="I89" s="25"/>
      <c r="J89" s="25"/>
    </row>
    <row r="90" customHeight="1" spans="1:10">
      <c r="A90" s="13" t="s">
        <v>165</v>
      </c>
      <c r="B90" s="13"/>
      <c r="C90" s="20">
        <v>2</v>
      </c>
      <c r="D90" s="20">
        <v>200</v>
      </c>
      <c r="E90" s="13" t="s">
        <v>33</v>
      </c>
      <c r="F90" s="14"/>
      <c r="G90" s="14">
        <f t="shared" ref="G90:G98" si="14">F90*D90*C90</f>
        <v>0</v>
      </c>
      <c r="H90" s="24" t="s">
        <v>155</v>
      </c>
      <c r="I90" s="25"/>
      <c r="J90" s="25"/>
    </row>
    <row r="91" customHeight="1" spans="1:10">
      <c r="A91" s="13" t="s">
        <v>166</v>
      </c>
      <c r="B91" s="16"/>
      <c r="C91" s="13">
        <v>2</v>
      </c>
      <c r="D91" s="13">
        <v>1</v>
      </c>
      <c r="E91" s="13" t="s">
        <v>12</v>
      </c>
      <c r="F91" s="24"/>
      <c r="G91" s="14">
        <f t="shared" si="14"/>
        <v>0</v>
      </c>
      <c r="H91" s="24" t="s">
        <v>167</v>
      </c>
      <c r="I91" s="25"/>
      <c r="J91" s="25"/>
    </row>
    <row r="92" customHeight="1" spans="1:10">
      <c r="A92" s="13" t="s">
        <v>168</v>
      </c>
      <c r="B92" s="13"/>
      <c r="C92" s="20">
        <v>1</v>
      </c>
      <c r="D92" s="20">
        <v>1</v>
      </c>
      <c r="E92" s="13" t="s">
        <v>12</v>
      </c>
      <c r="F92" s="14"/>
      <c r="G92" s="14">
        <f t="shared" si="14"/>
        <v>0</v>
      </c>
      <c r="H92" s="24" t="s">
        <v>144</v>
      </c>
      <c r="I92" s="25"/>
      <c r="J92" s="25"/>
    </row>
    <row r="93" customHeight="1" spans="1:10">
      <c r="A93" s="13" t="s">
        <v>169</v>
      </c>
      <c r="B93" s="13"/>
      <c r="C93" s="20">
        <v>1</v>
      </c>
      <c r="D93" s="20">
        <v>1</v>
      </c>
      <c r="E93" s="13" t="s">
        <v>12</v>
      </c>
      <c r="F93" s="14"/>
      <c r="G93" s="14">
        <f t="shared" si="14"/>
        <v>0</v>
      </c>
      <c r="H93" s="24" t="s">
        <v>170</v>
      </c>
      <c r="I93" s="25"/>
      <c r="J93" s="25"/>
    </row>
    <row r="94" customHeight="1" spans="1:10">
      <c r="A94" s="13" t="s">
        <v>171</v>
      </c>
      <c r="B94" s="13"/>
      <c r="C94" s="20">
        <v>2</v>
      </c>
      <c r="D94" s="20">
        <v>4</v>
      </c>
      <c r="E94" s="13" t="s">
        <v>91</v>
      </c>
      <c r="F94" s="24"/>
      <c r="G94" s="14">
        <f t="shared" si="14"/>
        <v>0</v>
      </c>
      <c r="H94" s="24" t="s">
        <v>126</v>
      </c>
      <c r="I94" s="25"/>
      <c r="J94" s="25"/>
    </row>
    <row r="95" customHeight="1" spans="1:10">
      <c r="A95" s="13" t="s">
        <v>172</v>
      </c>
      <c r="C95" s="13">
        <v>1</v>
      </c>
      <c r="D95" s="13">
        <v>4</v>
      </c>
      <c r="E95" s="13" t="s">
        <v>91</v>
      </c>
      <c r="F95" s="14"/>
      <c r="G95" s="14">
        <f t="shared" si="14"/>
        <v>0</v>
      </c>
      <c r="H95" s="14" t="s">
        <v>108</v>
      </c>
      <c r="I95" s="25"/>
      <c r="J95" s="25"/>
    </row>
    <row r="96" customHeight="1" spans="1:10">
      <c r="A96" s="20" t="s">
        <v>127</v>
      </c>
      <c r="B96" s="13"/>
      <c r="C96" s="20">
        <v>4</v>
      </c>
      <c r="D96" s="20">
        <v>4</v>
      </c>
      <c r="E96" s="20" t="s">
        <v>91</v>
      </c>
      <c r="F96" s="24"/>
      <c r="G96" s="14">
        <f t="shared" si="14"/>
        <v>0</v>
      </c>
      <c r="H96" s="24" t="s">
        <v>128</v>
      </c>
      <c r="I96" s="25"/>
      <c r="J96" s="25"/>
    </row>
    <row r="97" customHeight="1" spans="1:10">
      <c r="A97" s="13" t="s">
        <v>100</v>
      </c>
      <c r="C97" s="13">
        <v>2</v>
      </c>
      <c r="D97" s="13">
        <v>1</v>
      </c>
      <c r="E97" s="13" t="s">
        <v>91</v>
      </c>
      <c r="F97" s="14"/>
      <c r="G97" s="14">
        <f t="shared" ref="G97:G98" si="15">F97*D97*C97</f>
        <v>0</v>
      </c>
      <c r="H97" s="14" t="s">
        <v>101</v>
      </c>
      <c r="I97" s="25"/>
      <c r="J97" s="25"/>
    </row>
    <row r="98" customHeight="1" spans="1:10">
      <c r="A98" s="13" t="s">
        <v>102</v>
      </c>
      <c r="B98" s="13"/>
      <c r="C98" s="13">
        <v>2</v>
      </c>
      <c r="D98" s="13">
        <v>1</v>
      </c>
      <c r="E98" s="13" t="s">
        <v>91</v>
      </c>
      <c r="F98" s="14"/>
      <c r="G98" s="14">
        <f t="shared" si="15"/>
        <v>0</v>
      </c>
      <c r="H98" s="14" t="s">
        <v>103</v>
      </c>
      <c r="I98" s="25"/>
      <c r="J98" s="25"/>
    </row>
    <row r="99" customHeight="1" spans="1:10">
      <c r="A99" s="16" t="s">
        <v>131</v>
      </c>
      <c r="B99" s="16"/>
      <c r="C99" s="20">
        <v>4</v>
      </c>
      <c r="D99" s="20">
        <v>15</v>
      </c>
      <c r="E99" s="16" t="s">
        <v>132</v>
      </c>
      <c r="F99" s="24"/>
      <c r="G99" s="14">
        <f t="shared" ref="G99:G101" si="16">F99*D99*C99</f>
        <v>0</v>
      </c>
      <c r="H99" s="17" t="s">
        <v>133</v>
      </c>
      <c r="I99" s="25"/>
      <c r="J99" s="25"/>
    </row>
    <row r="100" customHeight="1" spans="1:10">
      <c r="A100" s="13" t="s">
        <v>84</v>
      </c>
      <c r="B100" s="13"/>
      <c r="C100" s="13">
        <v>1</v>
      </c>
      <c r="D100" s="13">
        <v>1</v>
      </c>
      <c r="E100" s="13" t="s">
        <v>12</v>
      </c>
      <c r="F100" s="14"/>
      <c r="G100" s="14">
        <f t="shared" si="16"/>
        <v>0</v>
      </c>
      <c r="H100" s="14" t="s">
        <v>134</v>
      </c>
      <c r="I100" s="25"/>
      <c r="J100" s="25"/>
    </row>
    <row r="101" customHeight="1" spans="1:10">
      <c r="A101" s="13" t="s">
        <v>86</v>
      </c>
      <c r="B101" s="13"/>
      <c r="C101" s="13">
        <v>1</v>
      </c>
      <c r="D101" s="13">
        <v>1</v>
      </c>
      <c r="E101" s="13" t="s">
        <v>12</v>
      </c>
      <c r="F101" s="14"/>
      <c r="G101" s="14">
        <f t="shared" si="16"/>
        <v>0</v>
      </c>
      <c r="H101" s="14" t="s">
        <v>135</v>
      </c>
      <c r="I101" s="25"/>
      <c r="J101" s="25"/>
    </row>
    <row r="102" customHeight="1" spans="1:10">
      <c r="A102" s="27" t="s">
        <v>173</v>
      </c>
      <c r="B102" s="28"/>
      <c r="C102" s="28"/>
      <c r="D102" s="28"/>
      <c r="E102" s="28"/>
      <c r="F102" s="29"/>
      <c r="G102" s="29"/>
      <c r="H102" s="30"/>
      <c r="I102" s="25"/>
      <c r="J102" s="25"/>
    </row>
    <row r="103" customHeight="1" spans="1:10">
      <c r="A103" s="13" t="s">
        <v>109</v>
      </c>
      <c r="B103" s="13" t="s">
        <v>110</v>
      </c>
      <c r="C103" s="13">
        <v>1</v>
      </c>
      <c r="D103" s="13">
        <v>1</v>
      </c>
      <c r="E103" s="13" t="s">
        <v>91</v>
      </c>
      <c r="F103" s="14"/>
      <c r="G103" s="14">
        <f t="shared" ref="G103:G108" si="17">F103*D103*C103</f>
        <v>0</v>
      </c>
      <c r="H103" s="14" t="s">
        <v>111</v>
      </c>
      <c r="I103" s="25"/>
      <c r="J103" s="25"/>
    </row>
    <row r="104" customHeight="1" spans="1:10">
      <c r="A104" s="13" t="s">
        <v>112</v>
      </c>
      <c r="B104" s="13" t="s">
        <v>90</v>
      </c>
      <c r="C104" s="13">
        <v>1</v>
      </c>
      <c r="D104" s="13">
        <v>2</v>
      </c>
      <c r="E104" s="13" t="s">
        <v>91</v>
      </c>
      <c r="F104" s="14"/>
      <c r="G104" s="14">
        <f t="shared" si="17"/>
        <v>0</v>
      </c>
      <c r="H104" s="14" t="s">
        <v>92</v>
      </c>
      <c r="I104" s="25"/>
      <c r="J104" s="25"/>
    </row>
    <row r="105" customHeight="1" spans="1:10">
      <c r="A105" s="13" t="s">
        <v>113</v>
      </c>
      <c r="B105" s="13"/>
      <c r="C105" s="13">
        <v>1</v>
      </c>
      <c r="D105" s="13">
        <v>2</v>
      </c>
      <c r="E105" s="13" t="s">
        <v>114</v>
      </c>
      <c r="F105" s="14"/>
      <c r="G105" s="14">
        <f t="shared" si="17"/>
        <v>0</v>
      </c>
      <c r="H105" s="14" t="s">
        <v>115</v>
      </c>
      <c r="I105" s="25"/>
      <c r="J105" s="25"/>
    </row>
    <row r="106" customHeight="1" spans="1:10">
      <c r="A106" s="16" t="s">
        <v>107</v>
      </c>
      <c r="B106" s="13"/>
      <c r="C106" s="13">
        <v>1</v>
      </c>
      <c r="D106" s="13">
        <v>5</v>
      </c>
      <c r="E106" s="13" t="s">
        <v>91</v>
      </c>
      <c r="F106" s="14"/>
      <c r="G106" s="14">
        <f t="shared" si="17"/>
        <v>0</v>
      </c>
      <c r="H106" s="14" t="s">
        <v>108</v>
      </c>
      <c r="I106" s="25"/>
      <c r="J106" s="25"/>
    </row>
    <row r="107" customHeight="1" spans="1:10">
      <c r="A107" s="13" t="s">
        <v>174</v>
      </c>
      <c r="B107" s="13" t="s">
        <v>175</v>
      </c>
      <c r="C107" s="13">
        <v>1</v>
      </c>
      <c r="D107" s="13">
        <v>1</v>
      </c>
      <c r="E107" s="13" t="s">
        <v>33</v>
      </c>
      <c r="F107" s="14"/>
      <c r="G107" s="14">
        <f t="shared" si="17"/>
        <v>0</v>
      </c>
      <c r="H107" s="14" t="s">
        <v>176</v>
      </c>
      <c r="I107" s="25"/>
      <c r="J107" s="25"/>
    </row>
    <row r="108" customHeight="1" spans="1:10">
      <c r="A108" s="13" t="s">
        <v>177</v>
      </c>
      <c r="B108" s="13" t="s">
        <v>15</v>
      </c>
      <c r="C108" s="13">
        <v>1</v>
      </c>
      <c r="D108" s="13">
        <v>1</v>
      </c>
      <c r="E108" s="13" t="s">
        <v>33</v>
      </c>
      <c r="F108" s="14"/>
      <c r="G108" s="14">
        <f t="shared" si="17"/>
        <v>0</v>
      </c>
      <c r="H108" s="14" t="s">
        <v>178</v>
      </c>
      <c r="I108" s="25"/>
      <c r="J108" s="25"/>
    </row>
    <row r="109" customHeight="1" spans="1:10">
      <c r="A109" s="13" t="s">
        <v>179</v>
      </c>
      <c r="B109" s="13"/>
      <c r="C109" s="13">
        <v>1</v>
      </c>
      <c r="D109" s="13">
        <v>1</v>
      </c>
      <c r="E109" s="13" t="s">
        <v>91</v>
      </c>
      <c r="F109" s="14"/>
      <c r="G109" s="14">
        <f t="shared" ref="G109:G122" si="18">F109*D109*C109</f>
        <v>0</v>
      </c>
      <c r="H109" s="14" t="s">
        <v>180</v>
      </c>
      <c r="I109" s="25"/>
      <c r="J109" s="25"/>
    </row>
    <row r="110" customHeight="1" spans="1:10">
      <c r="A110" s="13" t="s">
        <v>181</v>
      </c>
      <c r="B110" s="13"/>
      <c r="C110" s="13">
        <v>1</v>
      </c>
      <c r="D110" s="13">
        <v>1</v>
      </c>
      <c r="E110" s="13" t="s">
        <v>91</v>
      </c>
      <c r="F110" s="14"/>
      <c r="G110" s="14">
        <f t="shared" si="18"/>
        <v>0</v>
      </c>
      <c r="H110" s="14" t="s">
        <v>182</v>
      </c>
      <c r="I110" s="25"/>
      <c r="J110" s="25"/>
    </row>
    <row r="111" customHeight="1" spans="1:10">
      <c r="A111" s="13" t="s">
        <v>183</v>
      </c>
      <c r="B111" s="13"/>
      <c r="C111" s="13">
        <v>1</v>
      </c>
      <c r="D111" s="13">
        <v>1</v>
      </c>
      <c r="E111" s="13" t="s">
        <v>91</v>
      </c>
      <c r="F111" s="14"/>
      <c r="G111" s="14">
        <f t="shared" si="18"/>
        <v>0</v>
      </c>
      <c r="H111" s="14" t="s">
        <v>184</v>
      </c>
      <c r="I111" s="25"/>
      <c r="J111" s="25"/>
    </row>
    <row r="112" customHeight="1" spans="1:10">
      <c r="A112" s="13" t="s">
        <v>185</v>
      </c>
      <c r="B112" s="13"/>
      <c r="C112" s="13">
        <v>1</v>
      </c>
      <c r="D112" s="13">
        <v>1</v>
      </c>
      <c r="E112" s="13" t="s">
        <v>91</v>
      </c>
      <c r="F112" s="14"/>
      <c r="G112" s="14">
        <f t="shared" si="18"/>
        <v>0</v>
      </c>
      <c r="H112" s="14" t="s">
        <v>186</v>
      </c>
      <c r="I112" s="25"/>
      <c r="J112" s="25"/>
    </row>
    <row r="113" customHeight="1" spans="1:10">
      <c r="A113" s="13" t="s">
        <v>187</v>
      </c>
      <c r="B113" s="13"/>
      <c r="C113" s="13">
        <v>1</v>
      </c>
      <c r="D113" s="13">
        <v>2</v>
      </c>
      <c r="E113" s="13" t="s">
        <v>91</v>
      </c>
      <c r="F113" s="14"/>
      <c r="G113" s="14">
        <f t="shared" si="18"/>
        <v>0</v>
      </c>
      <c r="H113" s="14" t="s">
        <v>130</v>
      </c>
      <c r="I113" s="25"/>
      <c r="J113" s="25"/>
    </row>
    <row r="114" customHeight="1" spans="1:10">
      <c r="A114" s="13" t="s">
        <v>188</v>
      </c>
      <c r="B114" s="13"/>
      <c r="C114" s="13">
        <v>1</v>
      </c>
      <c r="D114" s="13">
        <v>10</v>
      </c>
      <c r="E114" s="13" t="s">
        <v>91</v>
      </c>
      <c r="F114" s="14"/>
      <c r="G114" s="14">
        <f t="shared" si="18"/>
        <v>0</v>
      </c>
      <c r="H114" s="14" t="s">
        <v>189</v>
      </c>
      <c r="I114" s="25"/>
      <c r="J114" s="25"/>
    </row>
    <row r="115" customHeight="1" spans="1:10">
      <c r="A115" s="13" t="s">
        <v>190</v>
      </c>
      <c r="B115" s="31"/>
      <c r="C115" s="13">
        <v>1</v>
      </c>
      <c r="D115" s="13">
        <v>6</v>
      </c>
      <c r="E115" s="13" t="s">
        <v>33</v>
      </c>
      <c r="F115" s="14"/>
      <c r="G115" s="14">
        <f t="shared" si="18"/>
        <v>0</v>
      </c>
      <c r="H115" s="14" t="s">
        <v>191</v>
      </c>
      <c r="I115" s="25"/>
      <c r="J115" s="25"/>
    </row>
    <row r="116" customHeight="1" spans="1:10">
      <c r="A116" s="13" t="s">
        <v>100</v>
      </c>
      <c r="B116" s="13"/>
      <c r="C116" s="13">
        <v>1</v>
      </c>
      <c r="D116" s="13">
        <v>1</v>
      </c>
      <c r="E116" s="13" t="s">
        <v>91</v>
      </c>
      <c r="F116" s="14"/>
      <c r="G116" s="14">
        <f t="shared" si="18"/>
        <v>0</v>
      </c>
      <c r="H116" s="14" t="s">
        <v>101</v>
      </c>
      <c r="I116" s="25"/>
      <c r="J116" s="25"/>
    </row>
    <row r="117" customHeight="1" spans="1:10">
      <c r="A117" s="13" t="s">
        <v>102</v>
      </c>
      <c r="B117" s="13"/>
      <c r="C117" s="13">
        <v>1</v>
      </c>
      <c r="D117" s="13">
        <v>1</v>
      </c>
      <c r="E117" s="13" t="s">
        <v>91</v>
      </c>
      <c r="F117" s="14"/>
      <c r="G117" s="14">
        <f t="shared" si="18"/>
        <v>0</v>
      </c>
      <c r="H117" s="14" t="s">
        <v>103</v>
      </c>
      <c r="I117" s="25"/>
      <c r="J117" s="25"/>
    </row>
    <row r="118" customHeight="1" spans="1:10">
      <c r="A118" s="13" t="s">
        <v>192</v>
      </c>
      <c r="B118" s="13"/>
      <c r="C118" s="13">
        <v>1</v>
      </c>
      <c r="D118" s="13">
        <v>1</v>
      </c>
      <c r="E118" s="13" t="s">
        <v>91</v>
      </c>
      <c r="F118" s="14"/>
      <c r="G118" s="14">
        <f t="shared" si="18"/>
        <v>0</v>
      </c>
      <c r="H118" s="14" t="s">
        <v>193</v>
      </c>
      <c r="I118" s="25"/>
      <c r="J118" s="25"/>
    </row>
    <row r="119" customHeight="1" spans="1:10">
      <c r="A119" s="13" t="s">
        <v>84</v>
      </c>
      <c r="B119" s="13"/>
      <c r="C119" s="13">
        <v>1</v>
      </c>
      <c r="D119" s="13">
        <v>1</v>
      </c>
      <c r="E119" s="13" t="s">
        <v>12</v>
      </c>
      <c r="F119" s="14"/>
      <c r="G119" s="14">
        <f t="shared" si="18"/>
        <v>0</v>
      </c>
      <c r="H119" s="14" t="s">
        <v>134</v>
      </c>
      <c r="I119" s="25"/>
      <c r="J119" s="25"/>
    </row>
    <row r="120" customHeight="1" spans="1:10">
      <c r="A120" s="13" t="s">
        <v>86</v>
      </c>
      <c r="B120" s="13"/>
      <c r="C120" s="13">
        <v>1</v>
      </c>
      <c r="D120" s="13">
        <v>1</v>
      </c>
      <c r="E120" s="13" t="s">
        <v>12</v>
      </c>
      <c r="F120" s="14"/>
      <c r="G120" s="14">
        <f t="shared" si="18"/>
        <v>0</v>
      </c>
      <c r="H120" s="14" t="s">
        <v>135</v>
      </c>
      <c r="I120" s="25"/>
      <c r="J120" s="25"/>
    </row>
    <row r="121" customHeight="1" spans="1:8">
      <c r="A121" s="32" t="s">
        <v>194</v>
      </c>
      <c r="B121" s="33"/>
      <c r="C121" s="33"/>
      <c r="D121" s="34">
        <f>SUM(G4:G120)</f>
        <v>0</v>
      </c>
      <c r="E121" s="34"/>
      <c r="F121" s="35"/>
      <c r="G121" s="35"/>
      <c r="H121" s="35"/>
    </row>
    <row r="122" customHeight="1" spans="1:8">
      <c r="A122" s="36" t="s">
        <v>195</v>
      </c>
      <c r="B122" s="36"/>
      <c r="C122" s="36">
        <v>1</v>
      </c>
      <c r="D122" s="34">
        <v>1</v>
      </c>
      <c r="E122" s="34" t="s">
        <v>12</v>
      </c>
      <c r="F122" s="35">
        <v>50000</v>
      </c>
      <c r="G122" s="35">
        <f>C122*D122*F122</f>
        <v>50000</v>
      </c>
      <c r="H122" s="35">
        <f>G122</f>
        <v>50000</v>
      </c>
    </row>
    <row r="123" customHeight="1" spans="1:8">
      <c r="A123" s="37" t="s">
        <v>196</v>
      </c>
      <c r="B123" s="36" t="s">
        <v>197</v>
      </c>
      <c r="C123" s="38"/>
      <c r="D123" s="39"/>
      <c r="E123" s="39"/>
      <c r="F123" s="40"/>
      <c r="G123" s="40"/>
      <c r="H123" s="40"/>
    </row>
    <row r="124" customHeight="1" spans="1:8">
      <c r="A124" s="32" t="s">
        <v>198</v>
      </c>
      <c r="B124" s="33"/>
      <c r="C124" s="33"/>
      <c r="D124" s="39">
        <f>D121+H122+D123</f>
        <v>50000</v>
      </c>
      <c r="E124" s="39"/>
      <c r="F124" s="40"/>
      <c r="G124" s="40"/>
      <c r="H124" s="40"/>
    </row>
  </sheetData>
  <sheetProtection algorithmName="SHA-512" hashValue="Wc/uadeeICjioygT4/WoJ6GdOrdH0bo1sgXZ9hb7fh3QSRlSglB1guXwNAa0RwVXiWiTkk4V7h1DN1Vo2T46iQ==" saltValue="oKNMcaKTGHxXAZuc2ihc5w==" spinCount="100000" sheet="1" objects="1"/>
  <mergeCells count="14">
    <mergeCell ref="A1:H1"/>
    <mergeCell ref="A3:H3"/>
    <mergeCell ref="A30:H30"/>
    <mergeCell ref="A37:H37"/>
    <mergeCell ref="A48:H48"/>
    <mergeCell ref="A65:H65"/>
    <mergeCell ref="A87:H87"/>
    <mergeCell ref="A102:H102"/>
    <mergeCell ref="A121:C121"/>
    <mergeCell ref="D121:H121"/>
    <mergeCell ref="A122:B122"/>
    <mergeCell ref="D123:H123"/>
    <mergeCell ref="A124:C124"/>
    <mergeCell ref="D124:H124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2015-06-08T02:19:00Z</dcterms:created>
  <dcterms:modified xsi:type="dcterms:W3CDTF">2025-06-11T08:07:24Z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A62013D0772B4417820F50B92EDA9B41_13</vt:lpwstr>
  </property>
</Properties>
</file>