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Sheet1!$A$1:$I$101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5" name="ID_72B8BAF3DD6F49A49BAD63FD3B8A7DB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5775" y="1041400"/>
          <a:ext cx="7096125" cy="59531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<sst xmlns="http://schemas.openxmlformats.org/spreadsheetml/2006/main" count="309" uniqueCount="130">
  <si>
    <t>深圳市体育中心乐活街区景观绿植租摆服务-报价清单</t>
  </si>
  <si>
    <t>序号</t>
  </si>
  <si>
    <t>设计参考</t>
  </si>
  <si>
    <t>名称</t>
  </si>
  <si>
    <t>规格/属性</t>
  </si>
  <si>
    <t>数量</t>
  </si>
  <si>
    <t>单位</t>
  </si>
  <si>
    <t>单价</t>
  </si>
  <si>
    <t>总价</t>
  </si>
  <si>
    <t>备注</t>
  </si>
  <si>
    <t>种植土</t>
  </si>
  <si>
    <t>黄土+泥炭土+沙专业比例混合</t>
  </si>
  <si>
    <t>立方</t>
  </si>
  <si>
    <t>芭蕉</t>
  </si>
  <si>
    <t>H3500-4000mm+H2000-2200mm组合</t>
  </si>
  <si>
    <t>组</t>
  </si>
  <si>
    <t>天堂鸟</t>
  </si>
  <si>
    <t>H2500-2800</t>
  </si>
  <si>
    <t>棵</t>
  </si>
  <si>
    <t>国王椰子</t>
  </si>
  <si>
    <t>鸟蕉</t>
  </si>
  <si>
    <t>H1200-1500</t>
  </si>
  <si>
    <t>春羽</t>
  </si>
  <si>
    <t>H900-1000</t>
  </si>
  <si>
    <t>地被组合</t>
  </si>
  <si>
    <t>H350-500龙舌兰、千叶吊兰、金心露兜、花叶十万错、波士顿</t>
  </si>
  <si>
    <t>平方</t>
  </si>
  <si>
    <t>随机组合</t>
  </si>
  <si>
    <t>木花箱定制1</t>
  </si>
  <si>
    <t>2000*1600*600，塑木+镀锌方通龙骨+铝塑板</t>
  </si>
  <si>
    <t>个</t>
  </si>
  <si>
    <t>木花箱定制2</t>
  </si>
  <si>
    <t>1200*1300*460，塑木+镀锌方通龙骨+铝塑板</t>
  </si>
  <si>
    <t>木坐凳定制1</t>
  </si>
  <si>
    <t>2000*500*350塑木+镀锌方通龙骨</t>
  </si>
  <si>
    <t>木坐凳定制2</t>
  </si>
  <si>
    <t>1300*500*350塑木+镀锌方通龙骨</t>
  </si>
  <si>
    <t>铝镁合金花盆1</t>
  </si>
  <si>
    <t>1000，1000*900；铝镁合金，</t>
  </si>
  <si>
    <t>不含标识牌</t>
  </si>
  <si>
    <t>水泥盆1</t>
  </si>
  <si>
    <t>1200*350*350</t>
  </si>
  <si>
    <t>水泥盆2</t>
  </si>
  <si>
    <t>630*630*630</t>
  </si>
  <si>
    <t>水泥盆3</t>
  </si>
  <si>
    <t>430*430*430</t>
  </si>
  <si>
    <t>长水泥盆</t>
  </si>
  <si>
    <t>1200*520*520</t>
  </si>
  <si>
    <t>水泥砖装饰</t>
  </si>
  <si>
    <t>块</t>
  </si>
  <si>
    <t>卡板</t>
  </si>
  <si>
    <t>1200*1000*150</t>
  </si>
  <si>
    <t>金属网格花箱</t>
  </si>
  <si>
    <t>金属网格+椰壳丝1200*1000*800</t>
  </si>
  <si>
    <t>方</t>
  </si>
  <si>
    <t>H350-500龙舌兰、千叶吊兰、金心露兜、花叶十万错、波士顿、金边过路黄、</t>
  </si>
  <si>
    <t>灰色1200*1000*150</t>
  </si>
  <si>
    <t>塑木花箱2</t>
  </si>
  <si>
    <t>塑木+镀锌方通龙骨+铝塑板1100*530*530</t>
  </si>
  <si>
    <t>水泥盆4</t>
  </si>
  <si>
    <t>360*360*360</t>
  </si>
  <si>
    <t>石笼+鹅卵石</t>
  </si>
  <si>
    <t>1000*500*300</t>
  </si>
  <si>
    <t>塑木坐凳</t>
  </si>
  <si>
    <t>实心30厚</t>
  </si>
  <si>
    <t>㎡</t>
  </si>
  <si>
    <t>不锈钢花箱</t>
  </si>
  <si>
    <t>1500*1500*900</t>
  </si>
  <si>
    <t>花箱坐凳组合2</t>
  </si>
  <si>
    <t>卡板、金属网格花盆+椰壳丝+塑木艺术组合</t>
  </si>
  <si>
    <t>植物组合1</t>
  </si>
  <si>
    <t>高层植物1800-2000+中层1100-1200+低层350-450+藤蔓</t>
  </si>
  <si>
    <t>（随机艺术组合）美丽针葵、天堂鸟、龙血树、彩虹鸟蕉、春羽、波士顿、蒲葵、国王椰子、幸福树、狐尾天门冬、龙舌兰、千叶吊兰、金心露兜、花叶十万错、头花蓼等</t>
  </si>
  <si>
    <t>圆形花槽</t>
  </si>
  <si>
    <t>直径2000，高度350，砖砌120花槽，批砂浆+微水泥</t>
  </si>
  <si>
    <t>牵引钢丝网</t>
  </si>
  <si>
    <t>项</t>
  </si>
  <si>
    <t>爬藤植物</t>
  </si>
  <si>
    <t>风车茉莉/使君子藤长2500以上</t>
  </si>
  <si>
    <t>盆器+装饰组合</t>
  </si>
  <si>
    <t>卡板、水泥花盆花盆+空心砖高中低层次艺术组合</t>
  </si>
  <si>
    <t>植物组合2</t>
  </si>
  <si>
    <t>（随机艺术组合）天堂鸟、彩虹鸟蕉、老桩春羽、波士顿、蒲葵、国王椰子、狐尾天门冬、龙舌兰、金心露兜、鸟巢蕨、龟背竹等</t>
  </si>
  <si>
    <t>水泥盆A</t>
  </si>
  <si>
    <t>80*80*80</t>
  </si>
  <si>
    <t>植物组合3</t>
  </si>
  <si>
    <t>800*800*900盆子内绿植</t>
  </si>
  <si>
    <t>春羽/老人葵/天堂鸟+底部垂盆植物</t>
  </si>
  <si>
    <t>水泥盆B</t>
  </si>
  <si>
    <t>120*50*50</t>
  </si>
  <si>
    <t>植物组合4</t>
  </si>
  <si>
    <t>（随机艺术组合）波士顿、蒲葵、金心露兜、鸟巢蕨、彩虹鸟蕉、霸王蕨</t>
  </si>
  <si>
    <t>石笼木坐凳</t>
  </si>
  <si>
    <t>3000*500*300铁笼+鹅卵石+30厚塑木板坐凳</t>
  </si>
  <si>
    <t>花槽</t>
  </si>
  <si>
    <t>砖砌120花槽，批砂浆</t>
  </si>
  <si>
    <t>微水泥/艺术漆</t>
  </si>
  <si>
    <t>水泥灰/米色</t>
  </si>
  <si>
    <t>塑木+镀锌方通龙骨+铝塑板1100*600*450</t>
  </si>
  <si>
    <t>米</t>
  </si>
  <si>
    <t>2000*1600*750，塑木+镀锌方通龙骨+铝塑板</t>
  </si>
  <si>
    <t>2000*1000*750，塑木+镀锌方通龙骨+铝塑板</t>
  </si>
  <si>
    <t>龟背竹</t>
  </si>
  <si>
    <t>盆器换成水泥盆</t>
  </si>
  <si>
    <t>芭蕉+花盆1</t>
  </si>
  <si>
    <t>65*65*65</t>
  </si>
  <si>
    <t>盆</t>
  </si>
  <si>
    <t>龙血树+花盆2</t>
  </si>
  <si>
    <t>55*55*55</t>
  </si>
  <si>
    <t>金钻+花盆3</t>
  </si>
  <si>
    <t>40*40*40</t>
  </si>
  <si>
    <t>春羽+花盆4</t>
  </si>
  <si>
    <t>45*45*45</t>
  </si>
  <si>
    <t>狐尾天门冬+花盆5</t>
  </si>
  <si>
    <t>30*30*30</t>
  </si>
  <si>
    <t>芭蕉+花盆</t>
  </si>
  <si>
    <t>油橄榄+花盆1</t>
  </si>
  <si>
    <t>玻璃钢盆栽组合</t>
  </si>
  <si>
    <t xml:space="preserve">
玻璃钢+苗木高低矮搭配3个一组
</t>
  </si>
  <si>
    <t>绿植护理费</t>
  </si>
  <si>
    <t>/</t>
  </si>
  <si>
    <t>月</t>
  </si>
  <si>
    <t>机械</t>
  </si>
  <si>
    <t>吊机/叉车</t>
  </si>
  <si>
    <t>小计（未含税价）</t>
  </si>
  <si>
    <t>施工管理（措施+保护+保险等综合）5%</t>
  </si>
  <si>
    <t>税费*%</t>
  </si>
  <si>
    <t>合计（含税价）</t>
  </si>
  <si>
    <t>月付租赁费（含税价）</t>
  </si>
  <si>
    <r>
      <rPr>
        <sz val="11"/>
        <rFont val="DejaVu Sans"/>
        <charset val="204"/>
      </rPr>
      <t>12</t>
    </r>
    <r>
      <rPr>
        <sz val="11"/>
        <rFont val="黑体"/>
        <charset val="204"/>
      </rPr>
      <t>个月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</si>
</sst>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rgb="FF000000"/>
      <name val="Arial"/>
      <charset val="204"/>
    </font>
    <font>
      <sz val="11"/>
      <name val="黑体"/>
      <charset val="204"/>
    </font>
    <font>
      <sz val="16"/>
      <name val="黑体"/>
      <charset val="134"/>
    </font>
    <font>
      <sz val="16"/>
      <name val="黑体"/>
      <charset val="204"/>
    </font>
    <font>
      <sz val="11"/>
      <name val="黑体"/>
      <charset val="134"/>
    </font>
    <font>
      <sz val="11"/>
      <name val="DejaVu Sans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176" fontId="4" fillId="0" borderId="15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1" fillId="0" borderId="13" xfId="0" applyNumberFormat="1" applyFont="1" applyFill="1" applyBorder="1" applyAlignment="1">
      <alignment horizontal="center" vertical="center" wrapText="1"/>
    </xf>
    <xf numFmtId="176" fontId="1" fillId="0" borderId="17" xfId="0" applyNumberFormat="1" applyFont="1" applyFill="1" applyBorder="1" applyAlignment="1">
      <alignment horizontal="center" vertical="center" wrapText="1"/>
    </xf>
    <xf numFmtId="177" fontId="1" fillId="0" borderId="17" xfId="0" applyNumberFormat="1" applyFont="1" applyFill="1" applyBorder="1" applyAlignment="1">
      <alignment horizontal="center" vertical="center" wrapText="1"/>
    </xf>
    <xf numFmtId="176" fontId="5" fillId="0" borderId="17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28575</xdr:colOff>
      <xdr:row>52</xdr:row>
      <xdr:rowOff>206375</xdr:rowOff>
    </xdr:from>
    <xdr:to>
      <xdr:col>1</xdr:col>
      <xdr:colOff>1531620</xdr:colOff>
      <xdr:row>53</xdr:row>
      <xdr:rowOff>1199515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24425275"/>
          <a:ext cx="1503045" cy="1602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127000</xdr:colOff>
      <xdr:row>64</xdr:row>
      <xdr:rowOff>97790</xdr:rowOff>
    </xdr:from>
    <xdr:to>
      <xdr:col>1</xdr:col>
      <xdr:colOff>1447800</xdr:colOff>
      <xdr:row>65</xdr:row>
      <xdr:rowOff>409575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2775" y="32800290"/>
          <a:ext cx="1320800" cy="92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481330</xdr:colOff>
      <xdr:row>62</xdr:row>
      <xdr:rowOff>62230</xdr:rowOff>
    </xdr:from>
    <xdr:to>
      <xdr:col>1</xdr:col>
      <xdr:colOff>855980</xdr:colOff>
      <xdr:row>63</xdr:row>
      <xdr:rowOff>171450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1330" y="30542230"/>
          <a:ext cx="860425" cy="1176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457835</xdr:colOff>
      <xdr:row>62</xdr:row>
      <xdr:rowOff>896620</xdr:rowOff>
    </xdr:from>
    <xdr:to>
      <xdr:col>1</xdr:col>
      <xdr:colOff>1487170</xdr:colOff>
      <xdr:row>63</xdr:row>
      <xdr:rowOff>939800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43610" y="31376620"/>
          <a:ext cx="1029335" cy="1109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11</xdr:row>
      <xdr:rowOff>481965</xdr:rowOff>
    </xdr:from>
    <xdr:to>
      <xdr:col>1</xdr:col>
      <xdr:colOff>1517015</xdr:colOff>
      <xdr:row>15</xdr:row>
      <xdr:rowOff>29210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 l="9155" r="18571"/>
        <a:stretch>
          <a:fillRect/>
        </a:stretch>
      </xdr:blipFill>
      <xdr:spPr>
        <a:xfrm>
          <a:off x="609600" y="5790565"/>
          <a:ext cx="1393190" cy="163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29845</xdr:colOff>
      <xdr:row>26</xdr:row>
      <xdr:rowOff>259080</xdr:rowOff>
    </xdr:from>
    <xdr:to>
      <xdr:col>1</xdr:col>
      <xdr:colOff>1537335</xdr:colOff>
      <xdr:row>29</xdr:row>
      <xdr:rowOff>225425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5620" y="12412980"/>
          <a:ext cx="1507490" cy="1477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99060</xdr:colOff>
      <xdr:row>40</xdr:row>
      <xdr:rowOff>387350</xdr:rowOff>
    </xdr:from>
    <xdr:to>
      <xdr:col>1</xdr:col>
      <xdr:colOff>1451610</xdr:colOff>
      <xdr:row>43</xdr:row>
      <xdr:rowOff>215900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84835" y="19202400"/>
          <a:ext cx="1352550" cy="977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42</xdr:row>
      <xdr:rowOff>295275</xdr:rowOff>
    </xdr:from>
    <xdr:to>
      <xdr:col>1</xdr:col>
      <xdr:colOff>1450975</xdr:colOff>
      <xdr:row>45</xdr:row>
      <xdr:rowOff>492125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09600" y="19878675"/>
          <a:ext cx="132715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72</xdr:row>
      <xdr:rowOff>281940</xdr:rowOff>
    </xdr:from>
    <xdr:to>
      <xdr:col>1</xdr:col>
      <xdr:colOff>1543050</xdr:colOff>
      <xdr:row>75</xdr:row>
      <xdr:rowOff>79375</xdr:rowOff>
    </xdr:to>
    <xdr:pic>
      <xdr:nvPicPr>
        <xdr:cNvPr id="7" name="图片 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6735" y="37861240"/>
          <a:ext cx="1482090" cy="172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31750</xdr:colOff>
      <xdr:row>54</xdr:row>
      <xdr:rowOff>1360805</xdr:rowOff>
    </xdr:from>
    <xdr:to>
      <xdr:col>1</xdr:col>
      <xdr:colOff>1544955</xdr:colOff>
      <xdr:row>59</xdr:row>
      <xdr:rowOff>23495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17525" y="27101800"/>
          <a:ext cx="1513205" cy="169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200025</xdr:colOff>
      <xdr:row>82</xdr:row>
      <xdr:rowOff>75565</xdr:rowOff>
    </xdr:from>
    <xdr:to>
      <xdr:col>1</xdr:col>
      <xdr:colOff>1252220</xdr:colOff>
      <xdr:row>84</xdr:row>
      <xdr:rowOff>168910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85800" y="42849165"/>
          <a:ext cx="1052195" cy="123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411480</xdr:colOff>
      <xdr:row>87</xdr:row>
      <xdr:rowOff>508635</xdr:rowOff>
    </xdr:from>
    <xdr:to>
      <xdr:col>1</xdr:col>
      <xdr:colOff>1535430</xdr:colOff>
      <xdr:row>89</xdr:row>
      <xdr:rowOff>231140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1480" y="46139735"/>
          <a:ext cx="1609725" cy="865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120015</xdr:colOff>
      <xdr:row>85</xdr:row>
      <xdr:rowOff>19050</xdr:rowOff>
    </xdr:from>
    <xdr:to>
      <xdr:col>1</xdr:col>
      <xdr:colOff>1355725</xdr:colOff>
      <xdr:row>86</xdr:row>
      <xdr:rowOff>326390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rcRect t="46361"/>
        <a:stretch>
          <a:fillRect/>
        </a:stretch>
      </xdr:blipFill>
      <xdr:spPr>
        <a:xfrm>
          <a:off x="605790" y="44507150"/>
          <a:ext cx="1235710" cy="878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46355</xdr:colOff>
      <xdr:row>90</xdr:row>
      <xdr:rowOff>531495</xdr:rowOff>
    </xdr:from>
    <xdr:to>
      <xdr:col>1</xdr:col>
      <xdr:colOff>1514475</xdr:colOff>
      <xdr:row>92</xdr:row>
      <xdr:rowOff>542925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rcRect t="41234"/>
        <a:stretch>
          <a:fillRect/>
        </a:stretch>
      </xdr:blipFill>
      <xdr:spPr>
        <a:xfrm>
          <a:off x="532130" y="47877095"/>
          <a:ext cx="1468120" cy="1154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123190</xdr:colOff>
      <xdr:row>66</xdr:row>
      <xdr:rowOff>588010</xdr:rowOff>
    </xdr:from>
    <xdr:to>
      <xdr:col>1</xdr:col>
      <xdr:colOff>1476375</xdr:colOff>
      <xdr:row>68</xdr:row>
      <xdr:rowOff>457200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08965" y="34509710"/>
          <a:ext cx="1353185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170180</xdr:colOff>
      <xdr:row>65</xdr:row>
      <xdr:rowOff>506095</xdr:rowOff>
    </xdr:from>
    <xdr:to>
      <xdr:col>1</xdr:col>
      <xdr:colOff>1476375</xdr:colOff>
      <xdr:row>66</xdr:row>
      <xdr:rowOff>542925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rcRect t="20734" b="18815"/>
        <a:stretch>
          <a:fillRect/>
        </a:stretch>
      </xdr:blipFill>
      <xdr:spPr>
        <a:xfrm>
          <a:off x="655955" y="33818195"/>
          <a:ext cx="130619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306705</xdr:colOff>
      <xdr:row>93</xdr:row>
      <xdr:rowOff>26035</xdr:rowOff>
    </xdr:from>
    <xdr:to>
      <xdr:col>1</xdr:col>
      <xdr:colOff>1217295</xdr:colOff>
      <xdr:row>93</xdr:row>
      <xdr:rowOff>1236980</xdr:rowOff>
    </xdr:to>
    <xdr:pic>
      <xdr:nvPicPr>
        <xdr:cNvPr id="9" name="图片 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92480" y="49086135"/>
          <a:ext cx="910590" cy="1210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zoomScale="71" zoomScaleNormal="71" topLeftCell="A94" workbookViewId="0">
      <selection activeCell="L9" sqref="L9"/>
    </sheetView>
  </sheetViews>
  <sheetFormatPr defaultColWidth="9" defaultRowHeight="13.5"/>
  <cols>
    <col min="1" max="1" width="6.375" style="1" customWidth="1"/>
    <col min="2" max="2" width="20.625" style="1" customWidth="1"/>
    <col min="3" max="3" width="13.625" style="1" customWidth="1"/>
    <col min="4" max="4" width="15.125" style="1" customWidth="1"/>
    <col min="5" max="5" width="8.125" style="1" customWidth="1"/>
    <col min="6" max="6" width="9" style="1" customWidth="1"/>
    <col min="7" max="7" width="9.25" style="2" customWidth="1"/>
    <col min="8" max="8" width="11" style="1" customWidth="1"/>
    <col min="9" max="9" width="21.875" style="1" customWidth="1"/>
    <col min="10" max="16382" width="9" style="1"/>
    <col min="16383" max="16384" width="9" style="3"/>
  </cols>
  <sheetData>
    <row r="1" ht="41" customHeight="1" spans="1:9">
      <c r="A1" s="4" t="s">
        <v>0</v>
      </c>
      <c r="B1" s="4"/>
      <c r="C1" s="5"/>
      <c r="D1" s="5"/>
      <c r="E1" s="5"/>
      <c r="F1" s="5"/>
      <c r="G1" s="6"/>
      <c r="H1" s="5"/>
      <c r="I1" s="5"/>
    </row>
    <row r="2" ht="4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 t="s">
        <v>8</v>
      </c>
      <c r="I2" s="7" t="s">
        <v>9</v>
      </c>
    </row>
    <row r="3" ht="41" customHeight="1" spans="1:9">
      <c r="A3" s="7">
        <v>1</v>
      </c>
      <c r="B3" s="9" t="str">
        <f>_xlfn.DISPIMG("ID_72B8BAF3DD6F49A49BAD63FD3B8A7DB0",1)</f>
        <v>=DISPIMG("ID_72B8BAF3DD6F49A49BAD63FD3B8A7DB0",1)</v>
      </c>
      <c r="C3" s="7" t="s">
        <v>10</v>
      </c>
      <c r="D3" s="7" t="s">
        <v>11</v>
      </c>
      <c r="E3" s="7">
        <v>3</v>
      </c>
      <c r="F3" s="7" t="s">
        <v>12</v>
      </c>
      <c r="G3" s="8"/>
      <c r="H3" s="7"/>
      <c r="I3" s="7"/>
    </row>
    <row r="4" ht="41" customHeight="1" spans="1:9">
      <c r="A4" s="7">
        <v>2</v>
      </c>
      <c r="B4" s="10"/>
      <c r="C4" s="7" t="s">
        <v>13</v>
      </c>
      <c r="D4" s="7" t="s">
        <v>14</v>
      </c>
      <c r="E4" s="7">
        <v>1</v>
      </c>
      <c r="F4" s="7" t="s">
        <v>15</v>
      </c>
      <c r="G4" s="8"/>
      <c r="H4" s="7"/>
      <c r="I4" s="7"/>
    </row>
    <row r="5" ht="25" customHeight="1" spans="1:9">
      <c r="A5" s="7">
        <v>3</v>
      </c>
      <c r="B5" s="10"/>
      <c r="C5" s="7" t="s">
        <v>16</v>
      </c>
      <c r="D5" s="7" t="s">
        <v>17</v>
      </c>
      <c r="E5" s="7">
        <v>1</v>
      </c>
      <c r="F5" s="7" t="s">
        <v>18</v>
      </c>
      <c r="G5" s="8"/>
      <c r="H5" s="7"/>
      <c r="I5" s="7"/>
    </row>
    <row r="6" ht="25" customHeight="1" spans="1:9">
      <c r="A6" s="7">
        <v>4</v>
      </c>
      <c r="B6" s="10"/>
      <c r="C6" s="7" t="s">
        <v>19</v>
      </c>
      <c r="D6" s="7" t="s">
        <v>17</v>
      </c>
      <c r="E6" s="7">
        <v>1</v>
      </c>
      <c r="F6" s="7" t="s">
        <v>18</v>
      </c>
      <c r="G6" s="8"/>
      <c r="H6" s="7"/>
      <c r="I6" s="7"/>
    </row>
    <row r="7" ht="25" customHeight="1" spans="1:9">
      <c r="A7" s="7">
        <v>5</v>
      </c>
      <c r="B7" s="10"/>
      <c r="C7" s="7" t="s">
        <v>20</v>
      </c>
      <c r="D7" s="7" t="s">
        <v>21</v>
      </c>
      <c r="E7" s="7">
        <v>2</v>
      </c>
      <c r="F7" s="7" t="s">
        <v>18</v>
      </c>
      <c r="G7" s="8"/>
      <c r="H7" s="7"/>
      <c r="I7" s="7"/>
    </row>
    <row r="8" ht="25" customHeight="1" spans="1:9">
      <c r="A8" s="7">
        <v>6</v>
      </c>
      <c r="B8" s="10"/>
      <c r="C8" s="7" t="s">
        <v>22</v>
      </c>
      <c r="D8" s="7" t="s">
        <v>23</v>
      </c>
      <c r="E8" s="7">
        <v>8</v>
      </c>
      <c r="F8" s="7" t="s">
        <v>18</v>
      </c>
      <c r="G8" s="8"/>
      <c r="H8" s="7"/>
      <c r="I8" s="7"/>
    </row>
    <row r="9" ht="54" spans="1:9">
      <c r="A9" s="7">
        <v>7</v>
      </c>
      <c r="B9" s="10"/>
      <c r="C9" s="7" t="s">
        <v>24</v>
      </c>
      <c r="D9" s="7" t="s">
        <v>25</v>
      </c>
      <c r="E9" s="7">
        <v>18</v>
      </c>
      <c r="F9" s="7" t="s">
        <v>26</v>
      </c>
      <c r="G9" s="8"/>
      <c r="H9" s="7"/>
      <c r="I9" s="7" t="s">
        <v>27</v>
      </c>
    </row>
    <row r="10" ht="48" customHeight="1" spans="1:9">
      <c r="A10" s="7">
        <v>8</v>
      </c>
      <c r="B10" s="11"/>
      <c r="C10" s="7" t="s">
        <v>28</v>
      </c>
      <c r="D10" s="7" t="s">
        <v>29</v>
      </c>
      <c r="E10" s="7">
        <v>3</v>
      </c>
      <c r="F10" s="7" t="s">
        <v>30</v>
      </c>
      <c r="G10" s="8"/>
      <c r="H10" s="7"/>
      <c r="I10" s="7"/>
    </row>
    <row r="11" ht="52" customHeight="1" spans="1:9">
      <c r="A11" s="7">
        <v>9</v>
      </c>
      <c r="B11" s="12"/>
      <c r="C11" s="7" t="s">
        <v>31</v>
      </c>
      <c r="D11" s="7" t="s">
        <v>32</v>
      </c>
      <c r="E11" s="7">
        <v>3</v>
      </c>
      <c r="F11" s="7" t="s">
        <v>30</v>
      </c>
      <c r="G11" s="8"/>
      <c r="H11" s="7"/>
      <c r="I11" s="7"/>
    </row>
    <row r="12" ht="41" customHeight="1" spans="1:9">
      <c r="A12" s="7">
        <v>10</v>
      </c>
      <c r="B12" s="12"/>
      <c r="C12" s="7" t="s">
        <v>33</v>
      </c>
      <c r="D12" s="7" t="s">
        <v>34</v>
      </c>
      <c r="E12" s="7">
        <v>3</v>
      </c>
      <c r="F12" s="7" t="s">
        <v>30</v>
      </c>
      <c r="G12" s="8"/>
      <c r="H12" s="7"/>
      <c r="I12" s="7"/>
    </row>
    <row r="13" ht="41" customHeight="1" spans="1:9">
      <c r="A13" s="7">
        <v>11</v>
      </c>
      <c r="B13" s="12"/>
      <c r="C13" s="7" t="s">
        <v>35</v>
      </c>
      <c r="D13" s="7" t="s">
        <v>36</v>
      </c>
      <c r="E13" s="7">
        <v>3</v>
      </c>
      <c r="F13" s="7" t="s">
        <v>30</v>
      </c>
      <c r="G13" s="8"/>
      <c r="H13" s="7"/>
      <c r="I13" s="7"/>
    </row>
    <row r="14" ht="41" customHeight="1" spans="1:9">
      <c r="A14" s="7">
        <v>12</v>
      </c>
      <c r="B14" s="12"/>
      <c r="C14" s="7" t="s">
        <v>10</v>
      </c>
      <c r="D14" s="7" t="s">
        <v>11</v>
      </c>
      <c r="E14" s="7">
        <v>6</v>
      </c>
      <c r="F14" s="7" t="s">
        <v>12</v>
      </c>
      <c r="G14" s="8"/>
      <c r="H14" s="7"/>
      <c r="I14" s="7"/>
    </row>
    <row r="15" ht="41" customHeight="1" spans="1:9">
      <c r="A15" s="7">
        <v>13</v>
      </c>
      <c r="B15" s="12"/>
      <c r="C15" s="7" t="s">
        <v>13</v>
      </c>
      <c r="D15" s="7" t="s">
        <v>14</v>
      </c>
      <c r="E15" s="7">
        <v>1</v>
      </c>
      <c r="F15" s="7" t="s">
        <v>15</v>
      </c>
      <c r="G15" s="8"/>
      <c r="H15" s="7"/>
      <c r="I15" s="7"/>
    </row>
    <row r="16" ht="26" customHeight="1" spans="1:9">
      <c r="A16" s="7">
        <v>14</v>
      </c>
      <c r="B16" s="12"/>
      <c r="C16" s="7" t="s">
        <v>16</v>
      </c>
      <c r="D16" s="7" t="s">
        <v>17</v>
      </c>
      <c r="E16" s="7">
        <v>1</v>
      </c>
      <c r="F16" s="7" t="s">
        <v>18</v>
      </c>
      <c r="G16" s="8"/>
      <c r="H16" s="7"/>
      <c r="I16" s="7"/>
    </row>
    <row r="17" ht="26" customHeight="1" spans="1:9">
      <c r="A17" s="7">
        <v>15</v>
      </c>
      <c r="B17" s="12"/>
      <c r="C17" s="7" t="s">
        <v>19</v>
      </c>
      <c r="D17" s="7" t="s">
        <v>17</v>
      </c>
      <c r="E17" s="7">
        <v>1</v>
      </c>
      <c r="F17" s="7" t="s">
        <v>18</v>
      </c>
      <c r="G17" s="8"/>
      <c r="H17" s="7"/>
      <c r="I17" s="7"/>
    </row>
    <row r="18" ht="26" customHeight="1" spans="1:9">
      <c r="A18" s="7">
        <v>16</v>
      </c>
      <c r="B18" s="12"/>
      <c r="C18" s="7" t="s">
        <v>20</v>
      </c>
      <c r="D18" s="7" t="s">
        <v>21</v>
      </c>
      <c r="E18" s="7">
        <v>2</v>
      </c>
      <c r="F18" s="7" t="s">
        <v>18</v>
      </c>
      <c r="G18" s="8"/>
      <c r="H18" s="7"/>
      <c r="I18" s="7"/>
    </row>
    <row r="19" ht="26" customHeight="1" spans="1:9">
      <c r="A19" s="7">
        <v>17</v>
      </c>
      <c r="B19" s="12"/>
      <c r="C19" s="7" t="s">
        <v>22</v>
      </c>
      <c r="D19" s="7" t="s">
        <v>23</v>
      </c>
      <c r="E19" s="7">
        <v>8</v>
      </c>
      <c r="F19" s="7" t="s">
        <v>18</v>
      </c>
      <c r="G19" s="8"/>
      <c r="H19" s="7"/>
      <c r="I19" s="7"/>
    </row>
    <row r="20" ht="75" customHeight="1" spans="1:9">
      <c r="A20" s="7">
        <v>18</v>
      </c>
      <c r="B20" s="13"/>
      <c r="C20" s="7" t="s">
        <v>24</v>
      </c>
      <c r="D20" s="7" t="s">
        <v>25</v>
      </c>
      <c r="E20" s="7">
        <v>13.5</v>
      </c>
      <c r="F20" s="7" t="s">
        <v>26</v>
      </c>
      <c r="G20" s="8"/>
      <c r="H20" s="7"/>
      <c r="I20" s="7" t="s">
        <v>27</v>
      </c>
    </row>
    <row r="21" ht="71" customHeight="1" spans="1:9">
      <c r="A21" s="7">
        <v>19</v>
      </c>
      <c r="B21" s="14"/>
      <c r="C21" s="7" t="s">
        <v>37</v>
      </c>
      <c r="D21" s="7" t="s">
        <v>38</v>
      </c>
      <c r="E21" s="7">
        <v>1</v>
      </c>
      <c r="F21" s="7" t="s">
        <v>30</v>
      </c>
      <c r="G21" s="8"/>
      <c r="H21" s="7"/>
      <c r="I21" s="7" t="s">
        <v>39</v>
      </c>
    </row>
    <row r="22" ht="25" customHeight="1" spans="1:9">
      <c r="A22" s="7">
        <v>20</v>
      </c>
      <c r="B22" s="10"/>
      <c r="C22" s="7" t="s">
        <v>40</v>
      </c>
      <c r="D22" s="7" t="s">
        <v>41</v>
      </c>
      <c r="E22" s="7">
        <v>4</v>
      </c>
      <c r="F22" s="7" t="s">
        <v>30</v>
      </c>
      <c r="G22" s="8"/>
      <c r="H22" s="7"/>
      <c r="I22" s="7"/>
    </row>
    <row r="23" ht="25" customHeight="1" spans="1:9">
      <c r="A23" s="7">
        <v>21</v>
      </c>
      <c r="B23" s="10"/>
      <c r="C23" s="7" t="s">
        <v>42</v>
      </c>
      <c r="D23" s="15" t="s">
        <v>43</v>
      </c>
      <c r="E23" s="15">
        <v>1</v>
      </c>
      <c r="F23" s="16" t="s">
        <v>30</v>
      </c>
      <c r="G23" s="8"/>
      <c r="H23" s="7"/>
      <c r="I23" s="7"/>
    </row>
    <row r="24" ht="25" customHeight="1" spans="1:9">
      <c r="A24" s="7">
        <v>22</v>
      </c>
      <c r="B24" s="10"/>
      <c r="C24" s="7" t="s">
        <v>44</v>
      </c>
      <c r="D24" s="7" t="s">
        <v>45</v>
      </c>
      <c r="E24" s="7">
        <v>4</v>
      </c>
      <c r="F24" s="7" t="s">
        <v>30</v>
      </c>
      <c r="G24" s="8"/>
      <c r="H24" s="7"/>
      <c r="I24" s="7"/>
    </row>
    <row r="25" ht="25" customHeight="1" spans="1:9">
      <c r="A25" s="7">
        <v>23</v>
      </c>
      <c r="B25" s="10"/>
      <c r="C25" s="7" t="s">
        <v>46</v>
      </c>
      <c r="D25" s="7" t="s">
        <v>47</v>
      </c>
      <c r="E25" s="7">
        <v>3</v>
      </c>
      <c r="F25" s="7" t="s">
        <v>30</v>
      </c>
      <c r="G25" s="8"/>
      <c r="H25" s="7"/>
      <c r="I25" s="7"/>
    </row>
    <row r="26" ht="25" customHeight="1" spans="1:9">
      <c r="A26" s="7">
        <v>24</v>
      </c>
      <c r="B26" s="10"/>
      <c r="C26" s="7" t="s">
        <v>48</v>
      </c>
      <c r="D26" s="7"/>
      <c r="E26" s="7">
        <v>12</v>
      </c>
      <c r="F26" s="7" t="s">
        <v>49</v>
      </c>
      <c r="G26" s="8"/>
      <c r="H26" s="7"/>
      <c r="I26" s="7"/>
    </row>
    <row r="27" ht="25" customHeight="1" spans="1:9">
      <c r="A27" s="7">
        <v>25</v>
      </c>
      <c r="B27" s="10"/>
      <c r="C27" s="7" t="s">
        <v>50</v>
      </c>
      <c r="D27" s="7" t="s">
        <v>51</v>
      </c>
      <c r="E27" s="7">
        <v>14</v>
      </c>
      <c r="F27" s="7" t="s">
        <v>30</v>
      </c>
      <c r="G27" s="8"/>
      <c r="H27" s="7"/>
      <c r="I27" s="7"/>
    </row>
    <row r="28" ht="47" customHeight="1" spans="1:9">
      <c r="A28" s="7">
        <v>26</v>
      </c>
      <c r="B28" s="10"/>
      <c r="C28" s="7" t="s">
        <v>52</v>
      </c>
      <c r="D28" s="7" t="s">
        <v>53</v>
      </c>
      <c r="E28" s="7">
        <v>1</v>
      </c>
      <c r="F28" s="7" t="s">
        <v>30</v>
      </c>
      <c r="G28" s="8"/>
      <c r="H28" s="7"/>
      <c r="I28" s="7"/>
    </row>
    <row r="29" ht="47" customHeight="1" spans="1:9">
      <c r="A29" s="7">
        <v>27</v>
      </c>
      <c r="B29" s="10"/>
      <c r="C29" s="7" t="s">
        <v>10</v>
      </c>
      <c r="D29" s="7" t="s">
        <v>11</v>
      </c>
      <c r="E29" s="7">
        <v>4.5</v>
      </c>
      <c r="F29" s="7" t="s">
        <v>54</v>
      </c>
      <c r="G29" s="8"/>
      <c r="H29" s="7"/>
      <c r="I29" s="7"/>
    </row>
    <row r="30" ht="47" customHeight="1" spans="1:9">
      <c r="A30" s="7">
        <v>28</v>
      </c>
      <c r="B30" s="10"/>
      <c r="C30" s="7" t="s">
        <v>13</v>
      </c>
      <c r="D30" s="7" t="s">
        <v>14</v>
      </c>
      <c r="E30" s="7">
        <v>1</v>
      </c>
      <c r="F30" s="7" t="s">
        <v>15</v>
      </c>
      <c r="G30" s="8"/>
      <c r="H30" s="7"/>
      <c r="I30" s="7"/>
    </row>
    <row r="31" ht="26" customHeight="1" spans="1:9">
      <c r="A31" s="7">
        <v>29</v>
      </c>
      <c r="B31" s="10"/>
      <c r="C31" s="7" t="s">
        <v>16</v>
      </c>
      <c r="D31" s="7" t="s">
        <v>17</v>
      </c>
      <c r="E31" s="7">
        <v>1</v>
      </c>
      <c r="F31" s="7" t="s">
        <v>18</v>
      </c>
      <c r="G31" s="8"/>
      <c r="H31" s="7"/>
      <c r="I31" s="7"/>
    </row>
    <row r="32" ht="26" customHeight="1" spans="1:9">
      <c r="A32" s="7">
        <v>30</v>
      </c>
      <c r="B32" s="10"/>
      <c r="C32" s="7" t="s">
        <v>19</v>
      </c>
      <c r="D32" s="7" t="s">
        <v>17</v>
      </c>
      <c r="E32" s="7">
        <v>1</v>
      </c>
      <c r="F32" s="7" t="s">
        <v>18</v>
      </c>
      <c r="G32" s="8"/>
      <c r="H32" s="7"/>
      <c r="I32" s="7"/>
    </row>
    <row r="33" ht="26" customHeight="1" spans="1:9">
      <c r="A33" s="7">
        <v>31</v>
      </c>
      <c r="B33" s="10"/>
      <c r="C33" s="7" t="s">
        <v>20</v>
      </c>
      <c r="D33" s="7" t="s">
        <v>21</v>
      </c>
      <c r="E33" s="7">
        <v>2</v>
      </c>
      <c r="F33" s="7" t="s">
        <v>18</v>
      </c>
      <c r="G33" s="8"/>
      <c r="H33" s="7"/>
      <c r="I33" s="7"/>
    </row>
    <row r="34" ht="26" customHeight="1" spans="1:9">
      <c r="A34" s="7">
        <v>32</v>
      </c>
      <c r="B34" s="10"/>
      <c r="C34" s="7" t="s">
        <v>22</v>
      </c>
      <c r="D34" s="7" t="s">
        <v>23</v>
      </c>
      <c r="E34" s="7">
        <v>6</v>
      </c>
      <c r="F34" s="7" t="s">
        <v>18</v>
      </c>
      <c r="G34" s="8"/>
      <c r="H34" s="7"/>
      <c r="I34" s="7"/>
    </row>
    <row r="35" ht="80" customHeight="1" spans="1:9">
      <c r="A35" s="7">
        <v>33</v>
      </c>
      <c r="B35" s="17"/>
      <c r="C35" s="7" t="s">
        <v>24</v>
      </c>
      <c r="D35" s="7" t="s">
        <v>55</v>
      </c>
      <c r="E35" s="7">
        <v>6</v>
      </c>
      <c r="F35" s="7" t="s">
        <v>26</v>
      </c>
      <c r="G35" s="8"/>
      <c r="H35" s="7"/>
      <c r="I35" s="7" t="s">
        <v>27</v>
      </c>
    </row>
    <row r="36" ht="37" customHeight="1" spans="1:9">
      <c r="A36" s="7">
        <v>34</v>
      </c>
      <c r="B36" s="14"/>
      <c r="C36" s="7" t="s">
        <v>50</v>
      </c>
      <c r="D36" s="7" t="s">
        <v>56</v>
      </c>
      <c r="E36" s="7">
        <v>10</v>
      </c>
      <c r="F36" s="7" t="s">
        <v>30</v>
      </c>
      <c r="G36" s="8"/>
      <c r="H36" s="7"/>
      <c r="I36" s="7" t="s">
        <v>39</v>
      </c>
    </row>
    <row r="37" ht="48" customHeight="1" spans="1:9">
      <c r="A37" s="7">
        <v>35</v>
      </c>
      <c r="B37" s="10"/>
      <c r="C37" s="7" t="s">
        <v>57</v>
      </c>
      <c r="D37" s="7" t="s">
        <v>58</v>
      </c>
      <c r="E37" s="7">
        <v>4</v>
      </c>
      <c r="F37" s="7" t="s">
        <v>30</v>
      </c>
      <c r="G37" s="8"/>
      <c r="H37" s="7"/>
      <c r="I37" s="7"/>
    </row>
    <row r="38" ht="30" customHeight="1" spans="1:9">
      <c r="A38" s="7">
        <v>36</v>
      </c>
      <c r="B38" s="10"/>
      <c r="C38" s="7" t="s">
        <v>40</v>
      </c>
      <c r="D38" s="7" t="s">
        <v>41</v>
      </c>
      <c r="E38" s="7">
        <v>2</v>
      </c>
      <c r="F38" s="7" t="s">
        <v>30</v>
      </c>
      <c r="G38" s="8"/>
      <c r="H38" s="7"/>
      <c r="I38" s="7"/>
    </row>
    <row r="39" ht="30" customHeight="1" spans="1:9">
      <c r="A39" s="7">
        <v>37</v>
      </c>
      <c r="B39" s="10"/>
      <c r="C39" s="7" t="s">
        <v>46</v>
      </c>
      <c r="D39" s="7" t="s">
        <v>47</v>
      </c>
      <c r="E39" s="7">
        <v>2</v>
      </c>
      <c r="F39" s="7" t="s">
        <v>30</v>
      </c>
      <c r="G39" s="8"/>
      <c r="H39" s="7"/>
      <c r="I39" s="7"/>
    </row>
    <row r="40" ht="30" customHeight="1" spans="1:9">
      <c r="A40" s="7">
        <v>38</v>
      </c>
      <c r="B40" s="10"/>
      <c r="C40" s="7" t="s">
        <v>44</v>
      </c>
      <c r="D40" s="7" t="s">
        <v>45</v>
      </c>
      <c r="E40" s="7">
        <v>2</v>
      </c>
      <c r="F40" s="7" t="s">
        <v>30</v>
      </c>
      <c r="G40" s="8"/>
      <c r="H40" s="7"/>
      <c r="I40" s="7"/>
    </row>
    <row r="41" ht="30" customHeight="1" spans="1:9">
      <c r="A41" s="7">
        <v>39</v>
      </c>
      <c r="B41" s="10"/>
      <c r="C41" s="7" t="s">
        <v>59</v>
      </c>
      <c r="D41" s="7" t="s">
        <v>60</v>
      </c>
      <c r="E41" s="7">
        <v>2</v>
      </c>
      <c r="F41" s="7" t="s">
        <v>30</v>
      </c>
      <c r="G41" s="8"/>
      <c r="H41" s="7"/>
      <c r="I41" s="7"/>
    </row>
    <row r="42" ht="30" customHeight="1" spans="1:9">
      <c r="A42" s="7">
        <v>40</v>
      </c>
      <c r="B42" s="10"/>
      <c r="C42" s="7" t="s">
        <v>48</v>
      </c>
      <c r="D42" s="7"/>
      <c r="E42" s="7">
        <v>6</v>
      </c>
      <c r="F42" s="7" t="s">
        <v>49</v>
      </c>
      <c r="G42" s="8"/>
      <c r="H42" s="7"/>
      <c r="I42" s="7"/>
    </row>
    <row r="43" ht="30" customHeight="1" spans="1:9">
      <c r="A43" s="7">
        <v>41</v>
      </c>
      <c r="B43" s="10"/>
      <c r="C43" s="7" t="s">
        <v>61</v>
      </c>
      <c r="D43" s="7" t="s">
        <v>62</v>
      </c>
      <c r="E43" s="7">
        <v>8</v>
      </c>
      <c r="F43" s="7" t="s">
        <v>15</v>
      </c>
      <c r="G43" s="8"/>
      <c r="H43" s="7"/>
      <c r="I43" s="7"/>
    </row>
    <row r="44" ht="30" customHeight="1" spans="1:9">
      <c r="A44" s="7">
        <v>42</v>
      </c>
      <c r="B44" s="10"/>
      <c r="C44" s="7" t="s">
        <v>63</v>
      </c>
      <c r="D44" s="7" t="s">
        <v>64</v>
      </c>
      <c r="E44" s="7">
        <v>7</v>
      </c>
      <c r="F44" s="7" t="s">
        <v>65</v>
      </c>
      <c r="G44" s="8"/>
      <c r="H44" s="7"/>
      <c r="I44" s="7"/>
    </row>
    <row r="45" ht="30" customHeight="1" spans="1:9">
      <c r="A45" s="7">
        <v>43</v>
      </c>
      <c r="B45" s="10"/>
      <c r="C45" s="7" t="s">
        <v>66</v>
      </c>
      <c r="D45" s="7" t="s">
        <v>67</v>
      </c>
      <c r="E45" s="7">
        <v>2</v>
      </c>
      <c r="F45" s="7" t="s">
        <v>30</v>
      </c>
      <c r="G45" s="8"/>
      <c r="H45" s="7"/>
      <c r="I45" s="7"/>
    </row>
    <row r="46" ht="48" customHeight="1" spans="1:9">
      <c r="A46" s="7">
        <v>44</v>
      </c>
      <c r="B46" s="10"/>
      <c r="C46" s="7" t="s">
        <v>10</v>
      </c>
      <c r="D46" s="7" t="s">
        <v>11</v>
      </c>
      <c r="E46" s="7">
        <v>4</v>
      </c>
      <c r="F46" s="7" t="s">
        <v>54</v>
      </c>
      <c r="G46" s="8"/>
      <c r="H46" s="7"/>
      <c r="I46" s="7"/>
    </row>
    <row r="47" ht="47" customHeight="1" spans="1:9">
      <c r="A47" s="7">
        <v>45</v>
      </c>
      <c r="B47" s="10"/>
      <c r="C47" s="7" t="s">
        <v>13</v>
      </c>
      <c r="D47" s="7" t="s">
        <v>14</v>
      </c>
      <c r="E47" s="7">
        <v>2</v>
      </c>
      <c r="F47" s="7" t="s">
        <v>15</v>
      </c>
      <c r="G47" s="8"/>
      <c r="H47" s="7"/>
      <c r="I47" s="7"/>
    </row>
    <row r="48" ht="25" customHeight="1" spans="1:9">
      <c r="A48" s="7">
        <v>46</v>
      </c>
      <c r="B48" s="10"/>
      <c r="C48" s="7" t="s">
        <v>16</v>
      </c>
      <c r="D48" s="7" t="s">
        <v>17</v>
      </c>
      <c r="E48" s="7">
        <v>2</v>
      </c>
      <c r="F48" s="7" t="s">
        <v>18</v>
      </c>
      <c r="G48" s="8"/>
      <c r="H48" s="7"/>
      <c r="I48" s="7"/>
    </row>
    <row r="49" ht="25" customHeight="1" spans="1:9">
      <c r="A49" s="7">
        <v>47</v>
      </c>
      <c r="B49" s="10"/>
      <c r="C49" s="7" t="s">
        <v>19</v>
      </c>
      <c r="D49" s="7" t="s">
        <v>17</v>
      </c>
      <c r="E49" s="7">
        <v>2</v>
      </c>
      <c r="F49" s="7" t="s">
        <v>18</v>
      </c>
      <c r="G49" s="8"/>
      <c r="H49" s="7"/>
      <c r="I49" s="7"/>
    </row>
    <row r="50" ht="25" customHeight="1" spans="1:9">
      <c r="A50" s="7">
        <v>48</v>
      </c>
      <c r="B50" s="10"/>
      <c r="C50" s="7" t="s">
        <v>20</v>
      </c>
      <c r="D50" s="7" t="s">
        <v>21</v>
      </c>
      <c r="E50" s="7">
        <v>6</v>
      </c>
      <c r="F50" s="7" t="s">
        <v>18</v>
      </c>
      <c r="G50" s="8"/>
      <c r="H50" s="7"/>
      <c r="I50" s="7"/>
    </row>
    <row r="51" ht="25" customHeight="1" spans="1:9">
      <c r="A51" s="7">
        <v>49</v>
      </c>
      <c r="B51" s="10"/>
      <c r="C51" s="7" t="s">
        <v>22</v>
      </c>
      <c r="D51" s="7" t="s">
        <v>23</v>
      </c>
      <c r="E51" s="7">
        <v>12</v>
      </c>
      <c r="F51" s="7" t="s">
        <v>18</v>
      </c>
      <c r="G51" s="8"/>
      <c r="H51" s="7"/>
      <c r="I51" s="7"/>
    </row>
    <row r="52" ht="80" customHeight="1" spans="1:9">
      <c r="A52" s="7">
        <v>50</v>
      </c>
      <c r="B52" s="17"/>
      <c r="C52" s="7" t="s">
        <v>24</v>
      </c>
      <c r="D52" s="7" t="s">
        <v>55</v>
      </c>
      <c r="E52" s="7">
        <v>13</v>
      </c>
      <c r="F52" s="7" t="s">
        <v>26</v>
      </c>
      <c r="G52" s="8"/>
      <c r="H52" s="7"/>
      <c r="I52" s="7" t="s">
        <v>27</v>
      </c>
    </row>
    <row r="53" ht="48" customHeight="1" spans="1:9">
      <c r="A53" s="7">
        <v>51</v>
      </c>
      <c r="B53" s="14"/>
      <c r="C53" s="7" t="s">
        <v>68</v>
      </c>
      <c r="D53" s="7" t="s">
        <v>69</v>
      </c>
      <c r="E53" s="7">
        <v>9</v>
      </c>
      <c r="F53" s="7" t="s">
        <v>15</v>
      </c>
      <c r="G53" s="8"/>
      <c r="H53" s="7"/>
      <c r="I53" s="7"/>
    </row>
    <row r="54" ht="118" customHeight="1" spans="1:9">
      <c r="A54" s="7">
        <v>52</v>
      </c>
      <c r="B54" s="17"/>
      <c r="C54" s="7" t="s">
        <v>70</v>
      </c>
      <c r="D54" s="7" t="s">
        <v>71</v>
      </c>
      <c r="E54" s="7">
        <v>9</v>
      </c>
      <c r="F54" s="7" t="s">
        <v>15</v>
      </c>
      <c r="G54" s="8"/>
      <c r="H54" s="7"/>
      <c r="I54" s="7" t="s">
        <v>72</v>
      </c>
    </row>
    <row r="55" ht="61" customHeight="1" spans="1:9">
      <c r="A55" s="7">
        <v>53</v>
      </c>
      <c r="B55" s="10"/>
      <c r="C55" s="7" t="s">
        <v>73</v>
      </c>
      <c r="D55" s="7" t="s">
        <v>74</v>
      </c>
      <c r="E55" s="7">
        <v>4</v>
      </c>
      <c r="F55" s="7" t="s">
        <v>30</v>
      </c>
      <c r="G55" s="8"/>
      <c r="H55" s="7"/>
      <c r="I55" s="7"/>
    </row>
    <row r="56" ht="33" customHeight="1" spans="1:9">
      <c r="A56" s="7">
        <v>54</v>
      </c>
      <c r="B56" s="10"/>
      <c r="C56" s="7" t="s">
        <v>75</v>
      </c>
      <c r="D56" s="7"/>
      <c r="E56" s="7">
        <v>1</v>
      </c>
      <c r="F56" s="7" t="s">
        <v>76</v>
      </c>
      <c r="G56" s="8"/>
      <c r="H56" s="7"/>
      <c r="I56" s="7"/>
    </row>
    <row r="57" ht="33" customHeight="1" spans="1:9">
      <c r="A57" s="7">
        <v>55</v>
      </c>
      <c r="B57" s="10"/>
      <c r="C57" s="7" t="s">
        <v>10</v>
      </c>
      <c r="D57" s="7" t="s">
        <v>11</v>
      </c>
      <c r="E57" s="7">
        <v>2</v>
      </c>
      <c r="F57" s="7" t="s">
        <v>54</v>
      </c>
      <c r="G57" s="8"/>
      <c r="H57" s="7"/>
      <c r="I57" s="7"/>
    </row>
    <row r="58" ht="33" customHeight="1" spans="1:9">
      <c r="A58" s="7">
        <v>56</v>
      </c>
      <c r="B58" s="10"/>
      <c r="C58" s="7" t="s">
        <v>77</v>
      </c>
      <c r="D58" s="7" t="s">
        <v>78</v>
      </c>
      <c r="E58" s="7">
        <v>16</v>
      </c>
      <c r="F58" s="7" t="s">
        <v>18</v>
      </c>
      <c r="G58" s="8"/>
      <c r="H58" s="7"/>
      <c r="I58" s="7"/>
    </row>
    <row r="59" ht="33" customHeight="1" spans="1:9">
      <c r="A59" s="7">
        <v>57</v>
      </c>
      <c r="B59" s="10"/>
      <c r="C59" s="7" t="s">
        <v>16</v>
      </c>
      <c r="D59" s="7" t="s">
        <v>17</v>
      </c>
      <c r="E59" s="7">
        <v>4</v>
      </c>
      <c r="F59" s="7" t="s">
        <v>18</v>
      </c>
      <c r="G59" s="8"/>
      <c r="H59" s="7"/>
      <c r="I59" s="7"/>
    </row>
    <row r="60" ht="27" customHeight="1" spans="1:9">
      <c r="A60" s="7">
        <v>58</v>
      </c>
      <c r="B60" s="10"/>
      <c r="C60" s="7" t="s">
        <v>20</v>
      </c>
      <c r="D60" s="7" t="s">
        <v>21</v>
      </c>
      <c r="E60" s="7">
        <v>8</v>
      </c>
      <c r="F60" s="7" t="s">
        <v>18</v>
      </c>
      <c r="G60" s="8"/>
      <c r="H60" s="7"/>
      <c r="I60" s="7"/>
    </row>
    <row r="61" ht="27" customHeight="1" spans="1:9">
      <c r="A61" s="7">
        <v>59</v>
      </c>
      <c r="B61" s="10"/>
      <c r="C61" s="7" t="s">
        <v>22</v>
      </c>
      <c r="D61" s="7" t="s">
        <v>23</v>
      </c>
      <c r="E61" s="7">
        <v>8</v>
      </c>
      <c r="F61" s="7" t="s">
        <v>18</v>
      </c>
      <c r="G61" s="8"/>
      <c r="H61" s="7"/>
      <c r="I61" s="7"/>
    </row>
    <row r="62" ht="80" customHeight="1" spans="1:9">
      <c r="A62" s="7">
        <v>60</v>
      </c>
      <c r="B62" s="17"/>
      <c r="C62" s="7" t="s">
        <v>24</v>
      </c>
      <c r="D62" s="7" t="s">
        <v>55</v>
      </c>
      <c r="E62" s="7">
        <v>10</v>
      </c>
      <c r="F62" s="7" t="s">
        <v>26</v>
      </c>
      <c r="G62" s="8"/>
      <c r="H62" s="7"/>
      <c r="I62" s="7" t="s">
        <v>27</v>
      </c>
    </row>
    <row r="63" ht="84" customHeight="1" spans="1:9">
      <c r="A63" s="7">
        <v>61</v>
      </c>
      <c r="B63" s="14"/>
      <c r="C63" s="7" t="s">
        <v>79</v>
      </c>
      <c r="D63" s="7" t="s">
        <v>80</v>
      </c>
      <c r="E63" s="7">
        <v>13</v>
      </c>
      <c r="F63" s="7" t="s">
        <v>15</v>
      </c>
      <c r="G63" s="8"/>
      <c r="H63" s="7"/>
      <c r="I63" s="7"/>
    </row>
    <row r="64" ht="91" customHeight="1" spans="1:9">
      <c r="A64" s="7">
        <v>62</v>
      </c>
      <c r="B64" s="17"/>
      <c r="C64" s="7" t="s">
        <v>81</v>
      </c>
      <c r="D64" s="7"/>
      <c r="E64" s="7">
        <v>13</v>
      </c>
      <c r="F64" s="7" t="s">
        <v>15</v>
      </c>
      <c r="G64" s="8"/>
      <c r="H64" s="7"/>
      <c r="I64" s="7" t="s">
        <v>82</v>
      </c>
    </row>
    <row r="65" ht="48" customHeight="1" spans="1:9">
      <c r="A65" s="7">
        <v>63</v>
      </c>
      <c r="B65" s="14"/>
      <c r="C65" s="7" t="s">
        <v>83</v>
      </c>
      <c r="D65" s="7" t="s">
        <v>84</v>
      </c>
      <c r="E65" s="7">
        <v>4</v>
      </c>
      <c r="F65" s="7" t="s">
        <v>30</v>
      </c>
      <c r="G65" s="8"/>
      <c r="H65" s="7"/>
      <c r="I65" s="7"/>
    </row>
    <row r="66" ht="48" customHeight="1" spans="1:9">
      <c r="A66" s="7">
        <v>64</v>
      </c>
      <c r="B66" s="10"/>
      <c r="C66" s="7" t="s">
        <v>85</v>
      </c>
      <c r="D66" s="7" t="s">
        <v>86</v>
      </c>
      <c r="E66" s="7">
        <v>4</v>
      </c>
      <c r="F66" s="7" t="s">
        <v>15</v>
      </c>
      <c r="G66" s="8"/>
      <c r="H66" s="7"/>
      <c r="I66" s="7" t="s">
        <v>87</v>
      </c>
    </row>
    <row r="67" ht="48" customHeight="1" spans="1:9">
      <c r="A67" s="7">
        <v>65</v>
      </c>
      <c r="B67" s="10"/>
      <c r="C67" s="7" t="s">
        <v>88</v>
      </c>
      <c r="D67" s="7" t="s">
        <v>89</v>
      </c>
      <c r="E67" s="7">
        <v>24</v>
      </c>
      <c r="F67" s="7" t="s">
        <v>30</v>
      </c>
      <c r="G67" s="8"/>
      <c r="H67" s="7"/>
      <c r="I67" s="7"/>
    </row>
    <row r="68" ht="48" customHeight="1" spans="1:9">
      <c r="A68" s="7">
        <v>66</v>
      </c>
      <c r="B68" s="10"/>
      <c r="C68" s="7" t="s">
        <v>90</v>
      </c>
      <c r="D68" s="7" t="s">
        <v>89</v>
      </c>
      <c r="E68" s="7">
        <v>24</v>
      </c>
      <c r="F68" s="7" t="s">
        <v>15</v>
      </c>
      <c r="G68" s="8"/>
      <c r="H68" s="7"/>
      <c r="I68" s="7" t="s">
        <v>91</v>
      </c>
    </row>
    <row r="69" ht="48" customHeight="1" spans="1:9">
      <c r="A69" s="7">
        <v>67</v>
      </c>
      <c r="B69" s="17"/>
      <c r="C69" s="7" t="s">
        <v>92</v>
      </c>
      <c r="D69" s="7" t="s">
        <v>93</v>
      </c>
      <c r="E69" s="7">
        <v>4</v>
      </c>
      <c r="F69" s="7" t="s">
        <v>30</v>
      </c>
      <c r="G69" s="8"/>
      <c r="H69" s="7"/>
      <c r="I69" s="7"/>
    </row>
    <row r="70" ht="48" customHeight="1" spans="1:9">
      <c r="A70" s="7">
        <v>68</v>
      </c>
      <c r="B70" s="14"/>
      <c r="C70" s="7" t="s">
        <v>94</v>
      </c>
      <c r="D70" s="7" t="s">
        <v>95</v>
      </c>
      <c r="E70" s="7">
        <v>14</v>
      </c>
      <c r="F70" s="7" t="s">
        <v>26</v>
      </c>
      <c r="G70" s="8"/>
      <c r="H70" s="7"/>
      <c r="I70" s="7"/>
    </row>
    <row r="71" ht="48" customHeight="1" spans="1:9">
      <c r="A71" s="7">
        <v>69</v>
      </c>
      <c r="B71" s="10"/>
      <c r="C71" s="7" t="s">
        <v>96</v>
      </c>
      <c r="D71" s="7" t="s">
        <v>97</v>
      </c>
      <c r="E71" s="7">
        <v>17</v>
      </c>
      <c r="F71" s="7" t="s">
        <v>26</v>
      </c>
      <c r="G71" s="8"/>
      <c r="H71" s="7"/>
      <c r="I71" s="7"/>
    </row>
    <row r="72" ht="48" customHeight="1" spans="1:9">
      <c r="A72" s="7">
        <v>70</v>
      </c>
      <c r="B72" s="10"/>
      <c r="C72" s="7" t="s">
        <v>63</v>
      </c>
      <c r="D72" s="7" t="s">
        <v>98</v>
      </c>
      <c r="E72" s="7">
        <v>17</v>
      </c>
      <c r="F72" s="7" t="s">
        <v>99</v>
      </c>
      <c r="G72" s="8"/>
      <c r="H72" s="7"/>
      <c r="I72" s="7"/>
    </row>
    <row r="73" ht="48" customHeight="1" spans="1:9">
      <c r="A73" s="7">
        <v>71</v>
      </c>
      <c r="B73" s="10"/>
      <c r="C73" s="7" t="s">
        <v>28</v>
      </c>
      <c r="D73" s="7" t="s">
        <v>100</v>
      </c>
      <c r="E73" s="7">
        <v>1</v>
      </c>
      <c r="F73" s="7" t="s">
        <v>30</v>
      </c>
      <c r="G73" s="8"/>
      <c r="H73" s="7"/>
      <c r="I73" s="7"/>
    </row>
    <row r="74" ht="52" customHeight="1" spans="1:9">
      <c r="A74" s="7">
        <v>72</v>
      </c>
      <c r="B74" s="10"/>
      <c r="C74" s="7" t="s">
        <v>31</v>
      </c>
      <c r="D74" s="7" t="s">
        <v>101</v>
      </c>
      <c r="E74" s="7">
        <v>1</v>
      </c>
      <c r="F74" s="7" t="s">
        <v>30</v>
      </c>
      <c r="G74" s="8"/>
      <c r="H74" s="7"/>
      <c r="I74" s="7"/>
    </row>
    <row r="75" ht="52" customHeight="1" spans="1:9">
      <c r="A75" s="7">
        <v>73</v>
      </c>
      <c r="B75" s="10"/>
      <c r="C75" s="7" t="s">
        <v>10</v>
      </c>
      <c r="D75" s="7" t="s">
        <v>11</v>
      </c>
      <c r="E75" s="7">
        <v>4</v>
      </c>
      <c r="F75" s="7" t="s">
        <v>12</v>
      </c>
      <c r="G75" s="8"/>
      <c r="H75" s="7"/>
      <c r="I75" s="7"/>
    </row>
    <row r="76" ht="47" customHeight="1" spans="1:9">
      <c r="A76" s="7">
        <v>74</v>
      </c>
      <c r="B76" s="10"/>
      <c r="C76" s="7" t="s">
        <v>13</v>
      </c>
      <c r="D76" s="7" t="s">
        <v>14</v>
      </c>
      <c r="E76" s="7">
        <v>1</v>
      </c>
      <c r="F76" s="7" t="s">
        <v>15</v>
      </c>
      <c r="G76" s="8"/>
      <c r="H76" s="7"/>
      <c r="I76" s="7"/>
    </row>
    <row r="77" ht="26" customHeight="1" spans="1:9">
      <c r="A77" s="7">
        <v>75</v>
      </c>
      <c r="B77" s="10"/>
      <c r="C77" s="7" t="s">
        <v>16</v>
      </c>
      <c r="D77" s="7" t="s">
        <v>17</v>
      </c>
      <c r="E77" s="7">
        <v>1</v>
      </c>
      <c r="F77" s="7" t="s">
        <v>18</v>
      </c>
      <c r="G77" s="8"/>
      <c r="H77" s="7"/>
      <c r="I77" s="7"/>
    </row>
    <row r="78" ht="26" customHeight="1" spans="1:9">
      <c r="A78" s="7">
        <v>76</v>
      </c>
      <c r="B78" s="10"/>
      <c r="C78" s="7" t="s">
        <v>19</v>
      </c>
      <c r="D78" s="7" t="s">
        <v>17</v>
      </c>
      <c r="E78" s="7">
        <v>1</v>
      </c>
      <c r="F78" s="7" t="s">
        <v>18</v>
      </c>
      <c r="G78" s="8"/>
      <c r="H78" s="7"/>
      <c r="I78" s="7"/>
    </row>
    <row r="79" ht="26" customHeight="1" spans="1:9">
      <c r="A79" s="7">
        <v>77</v>
      </c>
      <c r="B79" s="10"/>
      <c r="C79" s="7" t="s">
        <v>102</v>
      </c>
      <c r="D79" s="7" t="s">
        <v>23</v>
      </c>
      <c r="E79" s="7">
        <v>6</v>
      </c>
      <c r="F79" s="7" t="s">
        <v>18</v>
      </c>
      <c r="G79" s="8"/>
      <c r="H79" s="7"/>
      <c r="I79" s="7"/>
    </row>
    <row r="80" ht="26" customHeight="1" spans="1:9">
      <c r="A80" s="7">
        <v>78</v>
      </c>
      <c r="B80" s="10"/>
      <c r="C80" s="7" t="s">
        <v>20</v>
      </c>
      <c r="D80" s="7" t="s">
        <v>21</v>
      </c>
      <c r="E80" s="7">
        <v>2</v>
      </c>
      <c r="F80" s="7" t="s">
        <v>18</v>
      </c>
      <c r="G80" s="8"/>
      <c r="H80" s="7"/>
      <c r="I80" s="7"/>
    </row>
    <row r="81" ht="26" customHeight="1" spans="1:9">
      <c r="A81" s="7">
        <v>79</v>
      </c>
      <c r="B81" s="10"/>
      <c r="C81" s="7" t="s">
        <v>22</v>
      </c>
      <c r="D81" s="7" t="s">
        <v>23</v>
      </c>
      <c r="E81" s="7">
        <v>6</v>
      </c>
      <c r="F81" s="7" t="s">
        <v>18</v>
      </c>
      <c r="G81" s="8"/>
      <c r="H81" s="7"/>
      <c r="I81" s="7"/>
    </row>
    <row r="82" ht="80" customHeight="1" spans="1:9">
      <c r="A82" s="7">
        <v>80</v>
      </c>
      <c r="B82" s="17"/>
      <c r="C82" s="7" t="s">
        <v>24</v>
      </c>
      <c r="D82" s="7" t="s">
        <v>55</v>
      </c>
      <c r="E82" s="7">
        <v>11</v>
      </c>
      <c r="F82" s="7" t="s">
        <v>26</v>
      </c>
      <c r="G82" s="8"/>
      <c r="H82" s="7"/>
      <c r="I82" s="7" t="s">
        <v>27</v>
      </c>
    </row>
    <row r="83" ht="45" customHeight="1" spans="1:9">
      <c r="A83" s="18">
        <v>81</v>
      </c>
      <c r="B83" s="19" t="s">
        <v>103</v>
      </c>
      <c r="C83" s="20" t="s">
        <v>104</v>
      </c>
      <c r="D83" s="7" t="s">
        <v>105</v>
      </c>
      <c r="E83" s="7">
        <v>4</v>
      </c>
      <c r="F83" s="7" t="s">
        <v>106</v>
      </c>
      <c r="G83" s="8"/>
      <c r="H83" s="7"/>
      <c r="I83" s="7"/>
    </row>
    <row r="84" ht="45" customHeight="1" spans="1:9">
      <c r="A84" s="18">
        <v>82</v>
      </c>
      <c r="B84" s="21"/>
      <c r="C84" s="22" t="s">
        <v>107</v>
      </c>
      <c r="D84" s="7" t="s">
        <v>108</v>
      </c>
      <c r="E84" s="7">
        <v>4</v>
      </c>
      <c r="F84" s="7" t="s">
        <v>106</v>
      </c>
      <c r="G84" s="8"/>
      <c r="H84" s="7"/>
      <c r="I84" s="7"/>
    </row>
    <row r="85" ht="45" customHeight="1" spans="1:9">
      <c r="A85" s="18">
        <v>83</v>
      </c>
      <c r="B85" s="21"/>
      <c r="C85" s="22" t="s">
        <v>109</v>
      </c>
      <c r="D85" s="7" t="s">
        <v>110</v>
      </c>
      <c r="E85" s="7">
        <v>4</v>
      </c>
      <c r="F85" s="7" t="s">
        <v>106</v>
      </c>
      <c r="G85" s="8"/>
      <c r="H85" s="7"/>
      <c r="I85" s="7"/>
    </row>
    <row r="86" ht="45" customHeight="1" spans="1:9">
      <c r="A86" s="18">
        <v>84</v>
      </c>
      <c r="B86" s="21"/>
      <c r="C86" s="22" t="s">
        <v>111</v>
      </c>
      <c r="D86" s="7" t="s">
        <v>112</v>
      </c>
      <c r="E86" s="7">
        <v>4</v>
      </c>
      <c r="F86" s="7" t="s">
        <v>106</v>
      </c>
      <c r="G86" s="8"/>
      <c r="H86" s="7"/>
      <c r="I86" s="7"/>
    </row>
    <row r="87" ht="45" customHeight="1" spans="1:9">
      <c r="A87" s="18">
        <v>85</v>
      </c>
      <c r="B87" s="23"/>
      <c r="C87" s="22" t="s">
        <v>113</v>
      </c>
      <c r="D87" s="24" t="s">
        <v>114</v>
      </c>
      <c r="E87" s="24">
        <v>4</v>
      </c>
      <c r="F87" s="7" t="s">
        <v>106</v>
      </c>
      <c r="G87" s="25"/>
      <c r="H87" s="7"/>
      <c r="I87" s="7"/>
    </row>
    <row r="88" ht="45" customHeight="1" spans="1:9">
      <c r="A88" s="7">
        <v>86</v>
      </c>
      <c r="B88" s="19" t="s">
        <v>103</v>
      </c>
      <c r="C88" s="7" t="s">
        <v>115</v>
      </c>
      <c r="D88" s="7" t="s">
        <v>84</v>
      </c>
      <c r="E88" s="24">
        <v>1</v>
      </c>
      <c r="F88" s="24" t="s">
        <v>30</v>
      </c>
      <c r="G88" s="25"/>
      <c r="H88" s="7"/>
      <c r="I88" s="7"/>
    </row>
    <row r="89" ht="45" customHeight="1" spans="1:9">
      <c r="A89" s="7">
        <v>87</v>
      </c>
      <c r="B89" s="21"/>
      <c r="C89" s="24" t="s">
        <v>116</v>
      </c>
      <c r="D89" s="24" t="s">
        <v>105</v>
      </c>
      <c r="E89" s="24">
        <v>2</v>
      </c>
      <c r="F89" s="24" t="s">
        <v>106</v>
      </c>
      <c r="G89" s="25"/>
      <c r="H89" s="7"/>
      <c r="I89" s="7"/>
    </row>
    <row r="90" ht="45" customHeight="1" spans="1:9">
      <c r="A90" s="7">
        <v>88</v>
      </c>
      <c r="B90" s="21"/>
      <c r="C90" s="24" t="s">
        <v>107</v>
      </c>
      <c r="D90" s="24" t="s">
        <v>108</v>
      </c>
      <c r="E90" s="24">
        <v>2</v>
      </c>
      <c r="F90" s="24" t="s">
        <v>106</v>
      </c>
      <c r="G90" s="25"/>
      <c r="H90" s="7"/>
      <c r="I90" s="7"/>
    </row>
    <row r="91" ht="45" customHeight="1" spans="1:9">
      <c r="A91" s="7">
        <v>89</v>
      </c>
      <c r="B91" s="21"/>
      <c r="C91" s="24" t="s">
        <v>109</v>
      </c>
      <c r="D91" s="24" t="s">
        <v>110</v>
      </c>
      <c r="E91" s="24">
        <v>2</v>
      </c>
      <c r="F91" s="24" t="s">
        <v>106</v>
      </c>
      <c r="G91" s="25"/>
      <c r="H91" s="7"/>
      <c r="I91" s="7"/>
    </row>
    <row r="92" ht="45" customHeight="1" spans="1:9">
      <c r="A92" s="7">
        <v>90</v>
      </c>
      <c r="B92" s="21"/>
      <c r="C92" s="24" t="s">
        <v>111</v>
      </c>
      <c r="D92" s="24" t="s">
        <v>112</v>
      </c>
      <c r="E92" s="24">
        <v>2</v>
      </c>
      <c r="F92" s="24" t="s">
        <v>106</v>
      </c>
      <c r="G92" s="25"/>
      <c r="H92" s="7"/>
      <c r="I92" s="7"/>
    </row>
    <row r="93" ht="45" customHeight="1" spans="1:9">
      <c r="A93" s="7">
        <v>91</v>
      </c>
      <c r="B93" s="21"/>
      <c r="C93" s="24" t="s">
        <v>113</v>
      </c>
      <c r="D93" s="24" t="s">
        <v>114</v>
      </c>
      <c r="E93" s="24">
        <v>2</v>
      </c>
      <c r="F93" s="24" t="s">
        <v>106</v>
      </c>
      <c r="G93" s="25"/>
      <c r="H93" s="7"/>
      <c r="I93" s="7"/>
    </row>
    <row r="94" ht="100" customHeight="1" spans="1:9">
      <c r="A94" s="7">
        <v>92</v>
      </c>
      <c r="B94" s="26"/>
      <c r="C94" s="24" t="s">
        <v>117</v>
      </c>
      <c r="D94" s="24" t="s">
        <v>118</v>
      </c>
      <c r="E94" s="24">
        <v>6</v>
      </c>
      <c r="F94" s="24" t="s">
        <v>15</v>
      </c>
      <c r="G94" s="25"/>
      <c r="H94" s="7"/>
      <c r="I94" s="24" t="s">
        <v>27</v>
      </c>
    </row>
    <row r="95" ht="45" customHeight="1" spans="1:9">
      <c r="A95" s="7">
        <v>93</v>
      </c>
      <c r="B95" s="26"/>
      <c r="C95" s="27" t="s">
        <v>119</v>
      </c>
      <c r="D95" s="28" t="s">
        <v>120</v>
      </c>
      <c r="E95" s="28">
        <v>12</v>
      </c>
      <c r="F95" s="28" t="s">
        <v>121</v>
      </c>
      <c r="G95" s="25"/>
      <c r="H95" s="7"/>
      <c r="I95" s="24"/>
    </row>
    <row r="96" ht="45" customHeight="1" spans="1:9">
      <c r="A96" s="7">
        <v>94</v>
      </c>
      <c r="B96" s="29"/>
      <c r="C96" s="24" t="s">
        <v>122</v>
      </c>
      <c r="D96" s="24" t="s">
        <v>123</v>
      </c>
      <c r="E96" s="24">
        <v>1</v>
      </c>
      <c r="F96" s="24" t="s">
        <v>76</v>
      </c>
      <c r="G96" s="25"/>
      <c r="H96" s="7"/>
      <c r="I96" s="24"/>
    </row>
    <row r="97" ht="41" customHeight="1" spans="1:9">
      <c r="A97" s="24" t="s">
        <v>124</v>
      </c>
      <c r="B97" s="24"/>
      <c r="C97" s="24"/>
      <c r="D97" s="24"/>
      <c r="E97" s="24"/>
      <c r="F97" s="24"/>
      <c r="G97" s="25"/>
      <c r="H97" s="24">
        <f>SUM(H3:H96)</f>
        <v>0</v>
      </c>
      <c r="I97" s="30"/>
    </row>
    <row r="98" ht="26" customHeight="1" spans="1:9">
      <c r="A98" s="31" t="s">
        <v>125</v>
      </c>
      <c r="B98" s="31"/>
      <c r="C98" s="31"/>
      <c r="D98" s="31"/>
      <c r="E98" s="31"/>
      <c r="F98" s="31"/>
      <c r="G98" s="32"/>
      <c r="H98" s="31">
        <f>H97*0.05</f>
        <v>0</v>
      </c>
      <c r="I98" s="31"/>
    </row>
    <row r="99" ht="30" customHeight="1" spans="1:9">
      <c r="A99" s="31" t="s">
        <v>126</v>
      </c>
      <c r="B99" s="31"/>
      <c r="C99" s="31"/>
      <c r="D99" s="31"/>
      <c r="E99" s="31"/>
      <c r="F99" s="31"/>
      <c r="G99" s="32"/>
      <c r="H99" s="31">
        <f>(H97+H98)*0.01</f>
        <v>0</v>
      </c>
      <c r="I99" s="31"/>
    </row>
    <row r="100" ht="22" customHeight="1" spans="1:9">
      <c r="A100" s="31" t="s">
        <v>127</v>
      </c>
      <c r="B100" s="31"/>
      <c r="C100" s="31"/>
      <c r="D100" s="31"/>
      <c r="E100" s="31"/>
      <c r="F100" s="31"/>
      <c r="G100" s="32"/>
      <c r="H100" s="31">
        <f>SUM(H97:H99)</f>
        <v>0</v>
      </c>
      <c r="I100" s="31"/>
    </row>
    <row r="101" ht="33" customHeight="1" spans="1:9">
      <c r="A101" s="31" t="s">
        <v>128</v>
      </c>
      <c r="B101" s="31"/>
      <c r="C101" s="31"/>
      <c r="D101" s="31"/>
      <c r="E101" s="31"/>
      <c r="F101" s="31"/>
      <c r="G101" s="31"/>
      <c r="H101" s="31">
        <f>H100/12</f>
        <v>0</v>
      </c>
      <c r="I101" s="33" t="s">
        <v>129</v>
      </c>
    </row>
    <row r="102" ht="54" customHeight="1" spans="1:9">
      <c r="A102" s="34"/>
      <c r="B102" s="34"/>
      <c r="C102" s="34"/>
      <c r="D102" s="34"/>
      <c r="E102" s="34"/>
      <c r="F102" s="34"/>
      <c r="G102" s="34"/>
      <c r="H102" s="34"/>
      <c r="I102" s="34"/>
    </row>
  </sheetData>
  <mergeCells count="18">
    <mergeCell ref="A1:I1"/>
    <mergeCell ref="A97:G97"/>
    <mergeCell ref="A98:G98"/>
    <mergeCell ref="A99:G99"/>
    <mergeCell ref="A100:G100"/>
    <mergeCell ref="A101:G101"/>
    <mergeCell ref="A102:I102"/>
    <mergeCell ref="B3:B9"/>
    <mergeCell ref="B10:B20"/>
    <mergeCell ref="B21:B35"/>
    <mergeCell ref="B36:B52"/>
    <mergeCell ref="B53:B54"/>
    <mergeCell ref="B55:B62"/>
    <mergeCell ref="B63:B64"/>
    <mergeCell ref="B65:B69"/>
    <mergeCell ref="B70:B82"/>
    <mergeCell ref="B83:B87"/>
    <mergeCell ref="B88:B93"/>
  </mergeCells>
  <pageMargins left="0.550694444444444" right="0.432638888888889" top="0.75" bottom="0.75" header="0.3" footer="0.3"/>
  <pageSetup paperSize="9" scale="8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海-棠</cp:lastModifiedBy>
  <dcterms:created xsi:type="dcterms:W3CDTF">2025-08-15T00:06:00Z</dcterms:created>
  <dcterms:modified xsi:type="dcterms:W3CDTF">2026-07-03T10:28:28Z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2025-08-14T16:06:39Z</vt:filetime>
  </property>
  <property fmtid="{D5CDD505-2E9C-101B-9397-08002B2CF9AE}" pid="4" name="UsrData">
    <vt:lpwstr>689d990e9b7328001f7d14a7wl</vt:lpwstr>
  </property>
  <property fmtid="{D5CDD505-2E9C-101B-9397-08002B2CF9AE}" pid="5" name="ICV">
    <vt:lpwstr>49111EC6778C450E8F7EAE720596ECD5_13</vt:lpwstr>
  </property>
  <property fmtid="{D5CDD505-2E9C-101B-9397-08002B2CF9AE}" pid="6" name="KSOProductBuildVer">
    <vt:lpwstr>2052-12.1.0.26884</vt:lpwstr>
  </property>
  <property fmtid="{D5CDD505-2E9C-101B-9397-08002B2CF9AE}" pid="7" name="CalculationRule">
    <vt:i4>0</vt:i4>
  </property>
  <property fmtid="{D5CDD505-2E9C-101B-9397-08002B2CF9AE}" pid="8" name="KSOReadingLayout">
    <vt:bool>true</vt:bool>
  </property>
</Properties>
</file>