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600"/>
  </bookViews>
  <sheets>
    <sheet name="报价清单" sheetId="3" r:id="rId1"/>
  </sheets>
  <externalReferences>
    <externalReference r:id="rId2"/>
  </externalReferences>
  <definedNames>
    <definedName name="A号商务楼">[1]指标分摊!$C$64:$T$64</definedName>
    <definedName name="_xlnm.Print_Area" localSheetId="0">报价清单!$A$1:$G$11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DACD04.林晓琳</author>
  </authors>
  <commentList>
    <comment ref="D9" authorId="0">
      <text>
        <r>
          <rPr>
            <b/>
            <sz val="9"/>
            <rFont val="宋体"/>
            <charset val="134"/>
          </rPr>
          <t>DACD04.林晓琳:</t>
        </r>
        <r>
          <rPr>
            <sz val="9"/>
            <rFont val="宋体"/>
            <charset val="134"/>
          </rPr>
          <t xml:space="preserve">
根据投标单位实际开票税点填写
已设置默认单位%，如6%则输入6</t>
        </r>
      </text>
    </comment>
  </commentList>
</comments>
</file>

<file path=xl/sharedStrings.xml><?xml version="1.0" encoding="utf-8"?>
<sst xmlns="http://schemas.openxmlformats.org/spreadsheetml/2006/main" count="33" uniqueCount="31">
  <si>
    <t>深圳湾睿印项目2026-2028年度自媒体代运营服务</t>
  </si>
  <si>
    <t>序号</t>
  </si>
  <si>
    <t>事项类型</t>
  </si>
  <si>
    <t>需求</t>
  </si>
  <si>
    <t>频次</t>
  </si>
  <si>
    <t>全年预估数量</t>
  </si>
  <si>
    <t>综合单价（不含税）</t>
  </si>
  <si>
    <t>年度小计</t>
  </si>
  <si>
    <t>深圳湾睿印RAIL IN</t>
  </si>
  <si>
    <t>只需填黄格，其余已设置公式</t>
  </si>
  <si>
    <t>媒体策略及宣传方案
（整体策略方案+执行方案策划调整+结案简报）</t>
  </si>
  <si>
    <r>
      <rPr>
        <sz val="11"/>
        <color theme="1"/>
        <rFont val="微软雅黑"/>
        <charset val="134"/>
      </rPr>
      <t>包含但不限于针对性制定年度推广策略建议，提炼全年宣传重点及传播渠道，
制定季度自媒体传播策略、宣传方案及月度选题规划。帮助完善并编写创意推广策略</t>
    </r>
    <r>
      <rPr>
        <sz val="11"/>
        <color theme="1"/>
        <rFont val="Arial"/>
        <charset val="134"/>
      </rPr>
      <t>_x000b_</t>
    </r>
    <r>
      <rPr>
        <sz val="11"/>
        <color theme="1"/>
        <rFont val="微软雅黑"/>
        <charset val="134"/>
      </rPr>
      <t>1. 结合自媒体账号公众号运营目标（增粉、阅读等），
提供自媒体账号定位、调性建议（视觉、语言风格）</t>
    </r>
    <r>
      <rPr>
        <sz val="11"/>
        <color theme="1"/>
        <rFont val="Arial"/>
        <charset val="134"/>
      </rPr>
      <t>_x000b_</t>
    </r>
    <r>
      <rPr>
        <sz val="11"/>
        <color theme="1"/>
        <rFont val="微软雅黑"/>
        <charset val="134"/>
      </rPr>
      <t>2. 结合市场流行趋势、竞品调查、商场活动，提供月度选题方向、
输出话题造势及投放策略建议。</t>
    </r>
  </si>
  <si>
    <t>1次/季度</t>
  </si>
  <si>
    <r>
      <rPr>
        <sz val="11"/>
        <color theme="1"/>
        <rFont val="微软雅黑"/>
        <charset val="134"/>
      </rPr>
      <t>微信公众平台</t>
    </r>
    <r>
      <rPr>
        <sz val="11"/>
        <color theme="1"/>
        <rFont val="Arial"/>
        <charset val="134"/>
      </rPr>
      <t>_x000b_</t>
    </r>
    <r>
      <rPr>
        <sz val="11"/>
        <color theme="1"/>
        <rFont val="微软雅黑"/>
        <charset val="134"/>
      </rPr>
      <t>（运营）</t>
    </r>
  </si>
  <si>
    <r>
      <rPr>
        <sz val="11"/>
        <color theme="1"/>
        <rFont val="微软雅黑"/>
        <charset val="134"/>
      </rPr>
      <t xml:space="preserve">1.设计及排版：根据深圳湾睿印定位和调性设计长期版式（如头尾栏、贴片等内容），
配合整体推广内容和节奏规划季度/月度视觉，设计方面增加差异化。
排版要求清晰明了，让受众快速了解核心信息。
</t>
    </r>
    <r>
      <rPr>
        <sz val="11"/>
        <color theme="1"/>
        <rFont val="Arial"/>
        <charset val="134"/>
      </rPr>
      <t>_x000b_</t>
    </r>
    <r>
      <rPr>
        <sz val="11"/>
        <color theme="1"/>
        <rFont val="微软雅黑"/>
        <charset val="134"/>
      </rPr>
      <t xml:space="preserve">2.文案撰写：根据每周活动，梳理宣传点，文案及风格需符合商场定位和调性，
并针对商场宣传信息进行提炼和整合，形成选题和内容。
</t>
    </r>
    <r>
      <rPr>
        <sz val="11"/>
        <color theme="1"/>
        <rFont val="Arial"/>
        <charset val="134"/>
      </rPr>
      <t>_x000b_</t>
    </r>
    <r>
      <rPr>
        <sz val="11"/>
        <color theme="1"/>
        <rFont val="微软雅黑"/>
        <charset val="134"/>
      </rPr>
      <t>3.目标指定：制定相应的粉丝增长&amp;阅读量目标，对应的增长策略和落地执行规划</t>
    </r>
    <r>
      <rPr>
        <sz val="11"/>
        <color theme="1"/>
        <rFont val="Arial"/>
        <charset val="134"/>
      </rPr>
      <t>_x000b_</t>
    </r>
    <r>
      <rPr>
        <sz val="11"/>
        <color rgb="FFFF0000"/>
        <rFont val="微软雅黑"/>
        <charset val="134"/>
      </rPr>
      <t>1）平均每篇阅读量不低于粉丝量的8%，完读率不低于10%</t>
    </r>
    <r>
      <rPr>
        <sz val="11"/>
        <color rgb="FFFF0000"/>
        <rFont val="Arial"/>
        <charset val="134"/>
      </rPr>
      <t>_x000b_</t>
    </r>
    <r>
      <rPr>
        <sz val="11"/>
        <color rgb="FFFF0000"/>
        <rFont val="微软雅黑"/>
        <charset val="134"/>
      </rPr>
      <t>2） 每月粉丝增长不低于2600</t>
    </r>
  </si>
  <si>
    <t>报价详见2-1</t>
  </si>
  <si>
    <t>2-1</t>
  </si>
  <si>
    <r>
      <rPr>
        <sz val="11"/>
        <color theme="1"/>
        <rFont val="微软雅黑"/>
        <charset val="134"/>
      </rPr>
      <t>微信公众平台</t>
    </r>
    <r>
      <rPr>
        <sz val="11"/>
        <color theme="1"/>
        <rFont val="Arial"/>
        <charset val="134"/>
      </rPr>
      <t>_x000b_</t>
    </r>
    <r>
      <rPr>
        <sz val="11"/>
        <color theme="1"/>
        <rFont val="微软雅黑"/>
        <charset val="134"/>
      </rPr>
      <t>（运营）推文制作</t>
    </r>
  </si>
  <si>
    <r>
      <rPr>
        <sz val="11"/>
        <color theme="1"/>
        <rFont val="微软雅黑"/>
        <charset val="134"/>
      </rPr>
      <t>日常推文需配合设计交互</t>
    </r>
    <r>
      <rPr>
        <sz val="11"/>
        <color theme="1"/>
        <rFont val="Arial"/>
        <charset val="134"/>
      </rPr>
      <t>_x000b_</t>
    </r>
    <r>
      <rPr>
        <sz val="11"/>
        <color theme="1"/>
        <rFont val="微软雅黑"/>
        <charset val="134"/>
      </rPr>
      <t>动态/静态头图、滑动切换，链接和互动按钮</t>
    </r>
  </si>
  <si>
    <t>4篇/月</t>
  </si>
  <si>
    <t>A</t>
  </si>
  <si>
    <t>合计（年度不含税）</t>
  </si>
  <si>
    <t>B</t>
  </si>
  <si>
    <t>合计（2年度不含税报价）</t>
  </si>
  <si>
    <t>B=A*2</t>
  </si>
  <si>
    <t>C</t>
  </si>
  <si>
    <t>税金：</t>
  </si>
  <si>
    <t>C=B*税率</t>
  </si>
  <si>
    <t>D</t>
  </si>
  <si>
    <t>合计（2年度含税）</t>
  </si>
  <si>
    <r>
      <rPr>
        <sz val="10"/>
        <color theme="1"/>
        <rFont val="等线"/>
        <charset val="134"/>
        <scheme val="minor"/>
      </rPr>
      <t>说明：
1、以上报价按综合单价包干，包含设计、策划、人工、管理费、保险、税金等一切相关费用。
2、预估数量仅为项目1年暂估模拟数量，</t>
    </r>
    <r>
      <rPr>
        <sz val="10"/>
        <color rgb="FFFF0000"/>
        <rFont val="等线"/>
        <charset val="134"/>
        <scheme val="minor"/>
      </rPr>
      <t>实际结算以项目实际交付数量为准</t>
    </r>
    <r>
      <rPr>
        <sz val="10"/>
        <color theme="1"/>
        <rFont val="等线"/>
        <charset val="134"/>
        <scheme val="minor"/>
      </rPr>
      <t>。
3、非本清单包含的服务，需在下单时提前声明，并提供相应的报价说明，成本/采购确认后方可进行结算；
4、税率根据各家单位情况自报，税金不计入评标总价，以不含税总价进行评标，需提供增值税专用发票。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</si>
</sst>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sz val="11"/>
      <name val="微软雅黑"/>
      <charset val="134"/>
    </font>
    <font>
      <sz val="11"/>
      <color theme="1"/>
      <name val="微软雅黑"/>
      <charset val="134"/>
    </font>
    <font>
      <b/>
      <sz val="14"/>
      <name val="微软雅黑"/>
      <charset val="134"/>
    </font>
    <font>
      <sz val="10"/>
      <color theme="1"/>
      <name val="微软雅黑"/>
      <charset val="134"/>
    </font>
    <font>
      <sz val="11"/>
      <color rgb="FF000000"/>
      <name val="微软雅黑"/>
      <charset val="134"/>
    </font>
    <font>
      <b/>
      <sz val="11"/>
      <color theme="1"/>
      <name val="微软雅黑"/>
      <charset val="134"/>
    </font>
    <font>
      <b/>
      <sz val="11"/>
      <color indexed="8"/>
      <name val="微软雅黑"/>
      <charset val="134"/>
    </font>
    <font>
      <sz val="11"/>
      <name val="等线"/>
      <charset val="134"/>
      <scheme val="minor"/>
    </font>
    <font>
      <b/>
      <sz val="1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Arial"/>
      <charset val="134"/>
    </font>
    <font>
      <sz val="11"/>
      <color rgb="FFFF0000"/>
      <name val="微软雅黑"/>
      <charset val="134"/>
    </font>
    <font>
      <sz val="11"/>
      <color rgb="FFFF0000"/>
      <name val="Arial"/>
      <charset val="134"/>
    </font>
    <font>
      <sz val="10"/>
      <color rgb="FFFF0000"/>
      <name val="等线"/>
      <charset val="134"/>
      <scheme val="minor"/>
    </font>
    <font>
      <b/>
      <sz val="9"/>
      <name val="宋体"/>
      <charset val="134"/>
    </font>
    <font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5" borderId="11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6" borderId="14" applyNumberFormat="0" applyAlignment="0" applyProtection="0">
      <alignment vertical="center"/>
    </xf>
    <xf numFmtId="0" fontId="21" fillId="7" borderId="15" applyNumberFormat="0" applyAlignment="0" applyProtection="0">
      <alignment vertical="center"/>
    </xf>
    <xf numFmtId="0" fontId="22" fillId="7" borderId="14" applyNumberFormat="0" applyAlignment="0" applyProtection="0">
      <alignment vertical="center"/>
    </xf>
    <xf numFmtId="0" fontId="23" fillId="8" borderId="16" applyNumberFormat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</cellStyleXfs>
  <cellXfs count="34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2" fillId="0" borderId="3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43" fontId="6" fillId="3" borderId="3" xfId="0" applyNumberFormat="1" applyFont="1" applyFill="1" applyBorder="1" applyAlignment="1">
      <alignment horizontal="center" vertical="center"/>
    </xf>
    <xf numFmtId="43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49" fontId="2" fillId="0" borderId="3" xfId="0" applyNumberFormat="1" applyFont="1" applyBorder="1" applyAlignment="1">
      <alignment horizontal="center" vertical="center"/>
    </xf>
    <xf numFmtId="43" fontId="2" fillId="3" borderId="7" xfId="0" applyNumberFormat="1" applyFont="1" applyFill="1" applyBorder="1" applyAlignment="1">
      <alignment horizontal="center" vertical="center"/>
    </xf>
    <xf numFmtId="43" fontId="2" fillId="0" borderId="6" xfId="0" applyNumberFormat="1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43" fontId="3" fillId="4" borderId="1" xfId="0" applyNumberFormat="1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9" fontId="9" fillId="3" borderId="1" xfId="0" applyNumberFormat="1" applyFont="1" applyFill="1" applyBorder="1" applyAlignment="1">
      <alignment horizontal="center" vertical="center" wrapText="1"/>
    </xf>
    <xf numFmtId="9" fontId="10" fillId="4" borderId="1" xfId="0" applyNumberFormat="1" applyFont="1" applyFill="1" applyBorder="1" applyAlignment="1">
      <alignment horizontal="center" vertical="center" wrapText="1"/>
    </xf>
    <xf numFmtId="43" fontId="3" fillId="4" borderId="1" xfId="3" applyNumberFormat="1" applyFont="1" applyFill="1" applyBorder="1" applyAlignment="1">
      <alignment horizontal="center" vertical="center"/>
    </xf>
    <xf numFmtId="0" fontId="0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FF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25104;&#26412;&#21160;&#24577;&#25511;&#21046;&#34920;\&#22797;&#20214;%20&#21512;&#21516;&#20184;&#27454;&#21488;&#36134;7&#12289;7&#26085;&#25910;&#36130;&#2115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   合同台账  "/>
      <sheetName val="指标分摊"/>
      <sheetName val="规划指标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等线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等线"/>
        <a:ea typeface=""/>
        <a:cs typeface=""/>
        <a:font script="Jpan" typeface="游明朝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tabSelected="1" view="pageBreakPreview" zoomScale="85" zoomScaleNormal="60" workbookViewId="0">
      <pane ySplit="2" topLeftCell="A5" activePane="bottomLeft" state="frozen"/>
      <selection/>
      <selection pane="bottomLeft" activeCell="K6" sqref="K6"/>
    </sheetView>
  </sheetViews>
  <sheetFormatPr defaultColWidth="14" defaultRowHeight="18" customHeight="1" outlineLevelCol="7"/>
  <cols>
    <col min="1" max="1" width="8.70909090909091" style="1" customWidth="1"/>
    <col min="2" max="2" width="18.5" style="2" customWidth="1"/>
    <col min="3" max="3" width="56.0636363636364" style="2" customWidth="1"/>
    <col min="4" max="4" width="11.3363636363636" customWidth="1"/>
    <col min="5" max="5" width="13.0272727272727" style="1" customWidth="1"/>
    <col min="6" max="6" width="18.9090909090909" style="1" customWidth="1"/>
    <col min="7" max="7" width="21.2090909090909" style="1" customWidth="1"/>
  </cols>
  <sheetData>
    <row r="1" ht="26" customHeight="1" spans="1:8">
      <c r="A1" s="3" t="s">
        <v>0</v>
      </c>
      <c r="B1" s="3"/>
      <c r="C1" s="3"/>
      <c r="D1" s="3"/>
      <c r="E1" s="3"/>
      <c r="F1" s="3"/>
      <c r="G1" s="3"/>
    </row>
    <row r="2" ht="24.75" customHeight="1" spans="1:8">
      <c r="A2" s="4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6" t="s">
        <v>6</v>
      </c>
      <c r="G2" s="6" t="s">
        <v>7</v>
      </c>
    </row>
    <row r="3" ht="32.25" customHeight="1" spans="1:8">
      <c r="A3" s="7" t="s">
        <v>8</v>
      </c>
      <c r="B3" s="8"/>
      <c r="C3" s="8"/>
      <c r="D3" s="8"/>
      <c r="E3" s="8"/>
      <c r="F3" s="8"/>
      <c r="G3" s="8"/>
      <c r="H3" t="s">
        <v>9</v>
      </c>
    </row>
    <row r="4" ht="165" customHeight="1" spans="1:8">
      <c r="A4" s="9">
        <v>1</v>
      </c>
      <c r="B4" s="10" t="s">
        <v>10</v>
      </c>
      <c r="C4" s="10" t="s">
        <v>11</v>
      </c>
      <c r="D4" s="11" t="s">
        <v>12</v>
      </c>
      <c r="E4" s="9">
        <v>4</v>
      </c>
      <c r="F4" s="12"/>
      <c r="G4" s="13">
        <f>E4*F4</f>
        <v>0</v>
      </c>
    </row>
    <row r="5" ht="237" customHeight="1" spans="1:8">
      <c r="A5" s="9">
        <v>2</v>
      </c>
      <c r="B5" s="10" t="s">
        <v>13</v>
      </c>
      <c r="C5" s="10" t="s">
        <v>14</v>
      </c>
      <c r="D5" s="14" t="s">
        <v>15</v>
      </c>
      <c r="E5" s="15"/>
      <c r="F5" s="16"/>
      <c r="G5" s="17"/>
    </row>
    <row r="6" ht="71" customHeight="1" spans="1:8">
      <c r="A6" s="18" t="s">
        <v>16</v>
      </c>
      <c r="B6" s="10" t="s">
        <v>17</v>
      </c>
      <c r="C6" s="10" t="s">
        <v>18</v>
      </c>
      <c r="D6" s="11" t="s">
        <v>19</v>
      </c>
      <c r="E6" s="9">
        <v>48</v>
      </c>
      <c r="F6" s="19"/>
      <c r="G6" s="20">
        <f>E6*F6</f>
        <v>0</v>
      </c>
    </row>
    <row r="7" ht="28.5" customHeight="1" spans="1:8">
      <c r="A7" s="21" t="s">
        <v>20</v>
      </c>
      <c r="B7" s="22" t="s">
        <v>21</v>
      </c>
      <c r="C7" s="23"/>
      <c r="D7" s="23"/>
      <c r="E7" s="24"/>
      <c r="F7" s="21" t="s">
        <v>20</v>
      </c>
      <c r="G7" s="25">
        <f>G4+G6</f>
        <v>0</v>
      </c>
    </row>
    <row r="8" customFormat="1" ht="28.5" customHeight="1" spans="1:8">
      <c r="A8" s="26" t="s">
        <v>22</v>
      </c>
      <c r="B8" s="27" t="s">
        <v>23</v>
      </c>
      <c r="C8" s="27"/>
      <c r="D8" s="27"/>
      <c r="E8" s="27"/>
      <c r="F8" s="26" t="s">
        <v>24</v>
      </c>
      <c r="G8" s="25">
        <f>G7*2</f>
        <v>0</v>
      </c>
    </row>
    <row r="9" customFormat="1" ht="28.5" customHeight="1" spans="1:8">
      <c r="A9" s="26" t="s">
        <v>25</v>
      </c>
      <c r="B9" s="28" t="s">
        <v>26</v>
      </c>
      <c r="C9" s="29"/>
      <c r="D9" s="30"/>
      <c r="E9" s="30"/>
      <c r="F9" s="31" t="s">
        <v>27</v>
      </c>
      <c r="G9" s="32">
        <f>G8*D9</f>
        <v>0</v>
      </c>
    </row>
    <row r="10" customFormat="1" ht="28.5" customHeight="1" spans="1:8">
      <c r="A10" s="21" t="s">
        <v>28</v>
      </c>
      <c r="B10" s="22" t="s">
        <v>29</v>
      </c>
      <c r="C10" s="23"/>
      <c r="D10" s="23"/>
      <c r="E10" s="24"/>
      <c r="F10" s="21" t="s">
        <v>28</v>
      </c>
      <c r="G10" s="25">
        <f>G8+G9</f>
        <v>0</v>
      </c>
    </row>
    <row r="11" ht="85" customHeight="1" spans="1:8">
      <c r="A11" s="33" t="s">
        <v>30</v>
      </c>
      <c r="B11" s="33"/>
      <c r="C11" s="33"/>
      <c r="D11" s="33"/>
      <c r="E11" s="33"/>
      <c r="F11" s="33"/>
      <c r="G11" s="33"/>
    </row>
  </sheetData>
  <mergeCells count="8">
    <mergeCell ref="A1:G1"/>
    <mergeCell ref="A3:G3"/>
    <mergeCell ref="B7:E7"/>
    <mergeCell ref="B8:E8"/>
    <mergeCell ref="B9:C9"/>
    <mergeCell ref="D9:E9"/>
    <mergeCell ref="B10:E10"/>
    <mergeCell ref="A11:G11"/>
  </mergeCells>
  <pageMargins left="0.75" right="0.75" top="1" bottom="1" header="0.5" footer="0.5"/>
  <pageSetup paperSize="9" scale="62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谢鑫亮</dc:creator>
  <cp:lastModifiedBy>LH</cp:lastModifiedBy>
  <dcterms:created xsi:type="dcterms:W3CDTF">2024-03-28T03:51:00Z</dcterms:created>
  <cp:lastPrinted>2024-03-29T10:22:00Z</cp:lastPrinted>
  <dcterms:modified xsi:type="dcterms:W3CDTF">2026-07-08T03:03:22Z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69A7E1EB488146A1A2D7936304B45934_13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