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600"/>
  </bookViews>
  <sheets>
    <sheet name="清单" sheetId="5" r:id="rId1"/>
    <sheet name="服务要求" sheetId="6" r:id="rId2"/>
    <sheet name="人员要求" sheetId="7" r:id="rId3"/>
    <sheet name="绿植租摆养护服务标准" sheetId="8" r:id="rId4"/>
    <sheet name="绿植租摆养护标准" sheetId="9" r:id="rId5"/>
  </sheets>
  <externalReferences>
    <externalReference r:id="rId6"/>
  </externalReferences>
  <definedNames>
    <definedName name="A号商务楼">[1]指标分摊!$C$64:$T$64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DACD04.林晓琳</author>
  </authors>
  <commentList>
    <comment ref="F13" authorId="0">
      <text>
        <r>
          <rPr>
            <b/>
            <sz val="9"/>
            <rFont val="宋体"/>
            <charset val="134"/>
          </rPr>
          <t>DACD04.林晓琳:</t>
        </r>
        <r>
          <rPr>
            <sz val="9"/>
            <rFont val="宋体"/>
            <charset val="134"/>
          </rPr>
          <t xml:space="preserve">
根据投标单位实际开票税点填写
已设置默认单位%，如6%则输入6</t>
        </r>
      </text>
    </comment>
    <comment ref="F17" authorId="0">
      <text>
        <r>
          <rPr>
            <b/>
            <sz val="9"/>
            <rFont val="宋体"/>
            <charset val="134"/>
          </rPr>
          <t>DACD04.林晓琳:</t>
        </r>
        <r>
          <rPr>
            <sz val="9"/>
            <rFont val="宋体"/>
            <charset val="134"/>
          </rPr>
          <t xml:space="preserve">
根据投标单位实际开票税点填写
已设置默认单位%，如6%则输入6</t>
        </r>
      </text>
    </comment>
  </commentList>
</comments>
</file>

<file path=xl/sharedStrings.xml><?xml version="1.0" encoding="utf-8"?>
<sst xmlns="http://schemas.openxmlformats.org/spreadsheetml/2006/main" count="284" uniqueCount="222">
  <si>
    <t>睿印里项目2026-2028年绿植租摆养护报价表</t>
  </si>
  <si>
    <t>序号</t>
  </si>
  <si>
    <t>点位</t>
  </si>
  <si>
    <t>效果图</t>
  </si>
  <si>
    <t>植物名称</t>
  </si>
  <si>
    <t>植物规格</t>
  </si>
  <si>
    <t>数量</t>
  </si>
  <si>
    <t>单位</t>
  </si>
  <si>
    <t>不含税综合单价（元/月）</t>
  </si>
  <si>
    <t>不含税小计
（元/月）</t>
  </si>
  <si>
    <t>备注</t>
  </si>
  <si>
    <t>外广场绿植养护</t>
  </si>
  <si>
    <t>栀子花、肾蕨、龙船花、进口大红花、九里香、黄金叶等</t>
  </si>
  <si>
    <t>最高度20米，最大冠幅10米</t>
  </si>
  <si>
    <t>平方</t>
  </si>
  <si>
    <r>
      <rPr>
        <sz val="12"/>
        <color rgb="FF000000"/>
        <rFont val="宋体"/>
        <charset val="134"/>
      </rPr>
      <t xml:space="preserve">外广场为绿化养护（浇水、施肥、病虫防治等）
</t>
    </r>
    <r>
      <rPr>
        <sz val="12"/>
        <rFont val="宋体"/>
        <charset val="134"/>
      </rPr>
      <t>涉及高空作业，定期需要修剪，必须严格按照现植物进行养护，可现场实地考察。</t>
    </r>
  </si>
  <si>
    <t>室内花钵</t>
  </si>
  <si>
    <t>装饰植物：文竹、金毛猴头蕨、老桩龟背、春芋、龟背、一帆风顺、苔藓植被、洗水石、多肉、小春宇、金边吊兰、福禄桐、夏威夷竹、尤加利、鹤望兰、绿宝、天堂鸟</t>
  </si>
  <si>
    <t>150-200厘米</t>
  </si>
  <si>
    <t>组</t>
  </si>
  <si>
    <t>装饰植物：每组不得低于3种植物搭配，3盆为1组，分布于场内中庭，扶梯旁，卫生间走道等地方，共需要12组，可现场实地考察。</t>
  </si>
  <si>
    <t>卫生间</t>
  </si>
  <si>
    <t>绿萝盆装</t>
  </si>
  <si>
    <t>高度35厘米，冠幅40厘米</t>
  </si>
  <si>
    <t>盆（瓷盘）</t>
  </si>
  <si>
    <t>4间卫生间，2个残卫，1个母婴室</t>
  </si>
  <si>
    <t>客服台</t>
  </si>
  <si>
    <t>小品组合：红枫、白玉虎皮兰、文竹、南洋杉、紫檀组合等至少四种以上同品类价格的绿植摆件</t>
  </si>
  <si>
    <t>每双周更换1次
每组不得低于2种植物搭配，2盆为1组</t>
  </si>
  <si>
    <t>物业用房</t>
  </si>
  <si>
    <t>福绿桐、散尾葵</t>
  </si>
  <si>
    <t>高度160厘米，冠幅100厘米</t>
  </si>
  <si>
    <t>盆</t>
  </si>
  <si>
    <t>办公室</t>
  </si>
  <si>
    <t>重大节庆布置</t>
  </si>
  <si>
    <t>盆装年桔：每个大门口1盆，共4盆</t>
  </si>
  <si>
    <t>高不低于2米，冠幅不低于2米</t>
  </si>
  <si>
    <t>年/次</t>
  </si>
  <si>
    <t>1年2次，按照单次方案进行报价（国庆、春节）</t>
  </si>
  <si>
    <t>桃花树</t>
  </si>
  <si>
    <t>高度不低于2米，冠幅不低于2米</t>
  </si>
  <si>
    <t>花材：菊花、牡丹花、芍药</t>
  </si>
  <si>
    <t>高度不低于35厘米，冠幅不低于40厘米</t>
  </si>
  <si>
    <t>A</t>
  </si>
  <si>
    <t>月度</t>
  </si>
  <si>
    <t>每月绿植租摆费用合计（不含税）=（1-6项不含税小计）</t>
  </si>
  <si>
    <t>已设置公式</t>
  </si>
  <si>
    <t>B</t>
  </si>
  <si>
    <t>税金：</t>
  </si>
  <si>
    <r>
      <rPr>
        <sz val="11"/>
        <color indexed="8"/>
        <rFont val="宋体"/>
        <charset val="134"/>
      </rPr>
      <t>B=A</t>
    </r>
    <r>
      <rPr>
        <sz val="11"/>
        <color indexed="8"/>
        <rFont val="宋体"/>
        <charset val="134"/>
      </rPr>
      <t>*税率</t>
    </r>
  </si>
  <si>
    <t>已设置公式，税率自行填报（填入黄色单元格内）</t>
  </si>
  <si>
    <t>C</t>
  </si>
  <si>
    <t>每月绿植租摆费用合计（含税）=（1-6项含税小计）</t>
  </si>
  <si>
    <t>C=A+B</t>
  </si>
  <si>
    <t>D</t>
  </si>
  <si>
    <t>年度</t>
  </si>
  <si>
    <t>1年度不含税报价=A*12+7项不含税小计</t>
  </si>
  <si>
    <t>D=A*12+7项</t>
  </si>
  <si>
    <t>E</t>
  </si>
  <si>
    <t>2年度不含税报价=D*2</t>
  </si>
  <si>
    <t>E=D*2</t>
  </si>
  <si>
    <t>24个月</t>
  </si>
  <si>
    <t>F</t>
  </si>
  <si>
    <t>F=E*税率</t>
  </si>
  <si>
    <t>G</t>
  </si>
  <si>
    <t>2年度含税报价=E*2</t>
  </si>
  <si>
    <t>G=E+F</t>
  </si>
  <si>
    <t>说明</t>
  </si>
  <si>
    <t>1、报价按综合单价包干，综合单价为投标人按照招标要求完成本次招标工作内容的全部费用，不因任何因素而调整。包括但不限于绿植供货、养护工具、辅材、包装、运输、运输损耗、成品保护、病害防治、不良品更换、人工费、养护费、利润、税金、保险、高空作业、并考虑物价浮动等风险因素在内的所有费用。</t>
  </si>
  <si>
    <t>2、乙方需负责在甲方指定区域摆放绿化盆栽，同时负责室外植物的养护，服务内容包含所有植物的浇水、修剪、施肥、病虫害防治、除杂草、补苗、更换等日常管理。</t>
  </si>
  <si>
    <t>3、人员要求：①工作人员年龄要求：50岁以下；②需配备充足的绿化养护工进入现场进行日常的绿化养护工作；③须为员工在工作中对自身或第三者可能遇到的风险购买保险。</t>
  </si>
  <si>
    <t>4、确保室内外的绿植长势良好、新鲜、美观、无异味、无病虫害、无折枝无枯叶及叶面无明显尘土；确保花盆等绿植盛放工具完好无损，表面无灰尘、泥土，内无积水、茶叶、烟头及异味释放，底座、底托周边无残水、泥浆沉淀及残枝落叶</t>
  </si>
  <si>
    <t>5、租赁养护期内，如遇特殊原因或经营需要，致甲方绿植租摆养护需求有调整，乙方需积极配合甲方进行绿植增减配置，此外甲方有权根据实际需要要求乙方更换摆放植物（品种规格变更由甲乙双方另议），具体以甲方的书面通知为准。</t>
  </si>
  <si>
    <t>6、乙方不得擅自调整绿植数量及更换绿植品种，如需更换必须由甲方同意后方可进行相关调整。</t>
  </si>
  <si>
    <t>1、租赁养护期间关于甲方提出的种植方案的调整、植物汰换、整改等问题，乙方积极响应，并按照甲方要求完成。</t>
  </si>
  <si>
    <t>2、负责租赁物的日常浇水和一般性修剪，室内植物每周保持两次以上现场植物管理（更换、浇水、修剪等），泥土表面需加覆盖物（陶粒等），并在甲方处签到确认。送入甲方场所的植物，乙方必须做到杀虫、消毒及全面修剪、清洁、整形等。</t>
  </si>
  <si>
    <t>3、在甲方规定的时间内提供植物现场植物管理，不干扰甲方正常营业秩序。</t>
  </si>
  <si>
    <t>4、接受甲方对绿植租摆养护工作的各项工作进行监督、检查、考核。</t>
  </si>
  <si>
    <t>5、对死亡植物及时免费补种/更换。</t>
  </si>
  <si>
    <t>6、根据实际需要选择药剂或设备，但选择的药剂及设备必须是符合国家相关标准要求并已证明是对人体无害的。因乙方使用的药剂、设备等造成的甲方或任何第三方损害，无论是否经甲方同意，均由乙方承担全部责任。</t>
  </si>
  <si>
    <t>7、按照甲方对绿植摆放和养护管理工作的意见，认真配合并完成特殊绿化工作事项。</t>
  </si>
  <si>
    <t>8、乙方必须按清单明细所列的绿植品名、规格、尺寸、数量、位置进行摆放，如发现绿植与清单所列不符，每发现一处，乙方同意甲方在当月应支付的服务费中扣除200元/处，且乙方须在两天内将不符项更换完毕。</t>
  </si>
  <si>
    <t>9、乙方在实施绿化养护工作时，要保护场地整洁，每次作业完毕，要将养护操作留下的物品及垃圾清理干净。如因乙方工作人员的失误导致地面脏乱，乙方须向甲方支付200元/次的违约金，且甲方有权从应付租赁及养护等费用中扣除前述违约金。</t>
  </si>
  <si>
    <t>10、乙方确保室内外的绿植长势良好、新鲜、美观、无异味、无病虫害、无折枝无枯叶及叶面无明显尘土；确保花盆等绿植盛放工具完好无损，表面无灰尘、泥土，内无积水、茶叶、烟头及异味释放，底座、底托周边无残水、泥浆沉淀及残枝落叶。如发现不符合上述要求的，乙方必须两天内进行更换完毕。</t>
  </si>
  <si>
    <t>11、无论是何种原因致使植物花卉失去观赏价值，乙方均应先做出收回、更换处理，再调查原因。</t>
  </si>
  <si>
    <t>12、送入甲方场所的植物花卉要求长势良好，无病虫害、无枯黄叶，保持其形态美观，叶面干净，常绿有光泽。租赁期内由乙方派养护人员负责甲方所承租植物花卉的浇水、施肥、修剪、除虫、除草、清洁、叶面清洁、整理形态、花盆及底垫的清洁、病虫害预防与控制、转盆等保养及摆放工作，室内植物每周须保持每天现场植物花卉护理，泥土表面需加覆盖物（陶粒等）。</t>
  </si>
  <si>
    <t>13、乙方应每三个月给甲方提供一份租摆品种（组合）的更换方案，经甲方确认后进行调整。乙方不得擅自调整绿植数量及更换绿植品种，如需更换必须由甲方同意后方可进行相关调整。</t>
  </si>
  <si>
    <t>14、绿篱、花坛中的落叶、白色垃圾、烂花盆等由乙方负责清理。</t>
  </si>
  <si>
    <t>15、换花周期乙方必须严格遵守合同及投标方案报价清单更换周期更换，如乙方未按时更换新的绿植则甲方将扣除月度服务费用的10%作为违约金。</t>
  </si>
  <si>
    <t>16、花卉及时花的养护中，乙方须保持花的饱满度，更换期10天内的饱满度需要保持在95%以上，更换期在1个月内需要保持在80%以上。如发现一处违反甲方将按50元/处处罚，且乙方需要在24小时内进行更换；如在租摆期内花卉的花朵饱满度低于50%，且乙方未按要求及时更换，则甲方将扣除月度服务费用的1%作为违约金。</t>
  </si>
  <si>
    <t>17、甲方按照附件的《绿化养护质量检查考评表》对乙方工作进行检查考评。得分：合格≥90分，不扣款；≥80分，89分-80分之间开始每分扣除100元；≥75分， 89分-75分之间开始每分扣除200元；低于75分为不合格，扣除3%服务费，且开《整改通知单》一张。服务期内连续开出三张整改单，判定为达不到合同要求的服务，甲方有权解除合同。</t>
  </si>
  <si>
    <t>18、乙方应保证所摆放的绿植品种的适当性，保证该等植物不会对周围环境造成不良影响，亦不会对任何人员构成任何损害。乙方同样应保证绿植摆放位置的适当性，以避免因摆放位置不当而产生安全隐患或者导致财产、人身伤害事件的发生。</t>
  </si>
  <si>
    <t>1、乙方须为甲方配备至少2名专业绿化养护工进行日常绿化养护工作（不必驻场），人员人均年龄不得超过50岁，至少2年绿化养护经验。</t>
  </si>
  <si>
    <t>2、乙方的养护人员必须遵守甲方的规章制度，服从甲方安排，保护良好的生产、办公环境和秩序，爱护甲方的财物，维护甲方良好形象。不得进入与租摆业务无关的区域，不得在甲方禁止吸烟区域内吸烟，不得大声喧哗，不得做与租摆无关的事。如乙方的养护人员的服务质量（包含服务态度）不符合甲方要求的，甲方有权要求乙方另行派遣其他养护人员。</t>
  </si>
  <si>
    <t>3、乙方工作人员为乙方的员工，乙方负责劳动合同的签订及履行、日常的人事管理、业务培训等工作，承担薪酬福利待遇等费用。乙方必须在不违反《劳动法》、《劳动合同法》的规范要求下用工。</t>
  </si>
  <si>
    <t>4、乙方工作人员的安全由乙方负责；在乙方租摆和养护工作过程中造成的自身及第三者人身伤害、财产损失由乙方负责。</t>
  </si>
  <si>
    <t>5、乙方工作人员统一着装，安全、文明作业。在摆放绿植及日常养护时应注意安全，不得损坏甲方设施；每次作业完毕及时清理作业区域，保持现场清洁卫生，做到人走场净。</t>
  </si>
  <si>
    <t>6、乙方工作人员进入甲方场所时，应自觉遵守甲方规定，服从甲方安排，如有违反规定，按甲方规定处罚。如因乙方或其人员原因造成本项目设施设备等物品损坏、丢失或经营损失，乙方应承担赔偿责任。</t>
  </si>
  <si>
    <t>7、乙方应选派素质良好、服务热情、身体健康专业人员到甲方现场工作。定期现场巡查，具体安排及全面督导日常绿化养护服务工作，巡查现场绿化养护情况及做好工作日记，及时处理甲方投诉，并保持与甲方相关负责人的日常联系，以便于工作配合与协调。</t>
  </si>
  <si>
    <t>8、甲方要求替换的养护人员，应于三日内汰换完毕。</t>
  </si>
  <si>
    <t>9、乙方应为员工在工作中对自身或第三者可能遇到的风险购买保险，因乙方未购买保险所造成的损失概由乙方承担。</t>
  </si>
  <si>
    <t>内容</t>
  </si>
  <si>
    <t>项目</t>
  </si>
  <si>
    <t>管养、检查标准</t>
  </si>
  <si>
    <t>检查办法</t>
  </si>
  <si>
    <t>修剪</t>
  </si>
  <si>
    <t>乔木</t>
  </si>
  <si>
    <t>无枯枝,大树型控制不能太高,分枝均匀</t>
  </si>
  <si>
    <t>全面或抽样检查</t>
  </si>
  <si>
    <t>灌木</t>
  </si>
  <si>
    <t>无枯枝、残叶、适时造型、整齐、长势良好</t>
  </si>
  <si>
    <t>全面检查</t>
  </si>
  <si>
    <t>花坛绿篱</t>
  </si>
  <si>
    <t>花坛修剪要整齐、一般平整度不超10㎝、围墙绿篱新枝不超40㎝</t>
  </si>
  <si>
    <t>草皮</t>
  </si>
  <si>
    <t>水源边、沙井盖、路牙上等是否整齐，新长出草皮修剪一般不超6㎝</t>
  </si>
  <si>
    <t>全面检查，目视效果</t>
  </si>
  <si>
    <t>施肥</t>
  </si>
  <si>
    <t>每年施肥2次，视长势看，采用穴施或沟施盖好土，平整好，肥不外露</t>
  </si>
  <si>
    <t>抽样检查</t>
  </si>
  <si>
    <t>每年施肥4次，看长势而定，沟施或穴施，肥不外露</t>
  </si>
  <si>
    <t>每年施肥4次采用撒施，施肥后浇透水</t>
  </si>
  <si>
    <t>浇水抗旱</t>
  </si>
  <si>
    <t>遇天气连续晴天，最少要2天做好浇水一次，淋透不能超过一个星期</t>
  </si>
  <si>
    <t>遇天气晴天干旱，要每天浇一次</t>
  </si>
  <si>
    <t>遇干旱天气，每隔一天要淋一次水</t>
  </si>
  <si>
    <t>遇到干旱，每天要淋水一次，淋透。</t>
  </si>
  <si>
    <t>病虫防治</t>
  </si>
  <si>
    <t>树身、树叶、树枝无虫伤害。</t>
  </si>
  <si>
    <t>无虫伤害，无害枝，无黄叶，无缺氧元素等</t>
  </si>
  <si>
    <t>无病虫，无病害，无死枝</t>
  </si>
  <si>
    <t>全面或抽样</t>
  </si>
  <si>
    <t>在每年初春要注意虫害，若发现有虫害，及时喷杀</t>
  </si>
  <si>
    <t>管理操作</t>
  </si>
  <si>
    <t>中耕松土</t>
  </si>
  <si>
    <t>在每年秋、冬季节，要对树木进行中耕松土，树底下土层不会板结，透气良好</t>
  </si>
  <si>
    <t>除草</t>
  </si>
  <si>
    <t>草皮纯度达到90%以上，目视无明显杂草</t>
  </si>
  <si>
    <t>补苗</t>
  </si>
  <si>
    <t>对缺苗、死苗或黄土裸露的，要及时补种，缺草、缺苗的要控制在5%以下</t>
  </si>
  <si>
    <t>防台风</t>
  </si>
  <si>
    <t>在台风来临前或台风过后，要及时做好树木的防护的工作，草地上无积水，无树木倒斜，落枝叶及时清除处理</t>
  </si>
  <si>
    <t>名称</t>
  </si>
  <si>
    <t>日常养护</t>
  </si>
  <si>
    <t>定期作业</t>
  </si>
  <si>
    <t>标准</t>
  </si>
  <si>
    <t>每日作业</t>
  </si>
  <si>
    <t>每周作业</t>
  </si>
  <si>
    <t>每月作业</t>
  </si>
  <si>
    <t>每季作业</t>
  </si>
  <si>
    <t>草
坪
管
养</t>
  </si>
  <si>
    <t>生长势</t>
  </si>
  <si>
    <t>每日保持生机勃勃</t>
  </si>
  <si>
    <t>生长整齐、叶色浓绿、无枯黄</t>
  </si>
  <si>
    <t>修剪日常枯枝残叶</t>
  </si>
  <si>
    <t>控制修剪高度</t>
  </si>
  <si>
    <t>每半月或1月修剪一次</t>
  </si>
  <si>
    <t>每季度进行循环二次</t>
  </si>
  <si>
    <t>高度保持一致</t>
  </si>
  <si>
    <t>浇水</t>
  </si>
  <si>
    <t>做好常规浇水</t>
  </si>
  <si>
    <t>每周对土质差的地方浇水</t>
  </si>
  <si>
    <t>保证水分充足、淋透水</t>
  </si>
  <si>
    <t>做好日常养护施肥</t>
  </si>
  <si>
    <t>检查是否缺肥</t>
  </si>
  <si>
    <t>每季度对生长较差的花追肥</t>
  </si>
  <si>
    <t>勤施薄施、施肥适当适量</t>
  </si>
  <si>
    <t>除杂草</t>
  </si>
  <si>
    <t>日常除草</t>
  </si>
  <si>
    <t>每周一次除草</t>
  </si>
  <si>
    <t>每月要检查除草</t>
  </si>
  <si>
    <t>无杂草、不伤花木根</t>
  </si>
  <si>
    <t>填平坑洼</t>
  </si>
  <si>
    <t>每周检查积水</t>
  </si>
  <si>
    <t>每月检查积水</t>
  </si>
  <si>
    <t>草地要平毡</t>
  </si>
  <si>
    <t>补铺草皮</t>
  </si>
  <si>
    <t>做好日常养护补草</t>
  </si>
  <si>
    <t>每周检查一次</t>
  </si>
  <si>
    <t>每月检查补草一次</t>
  </si>
  <si>
    <t>保持草坪完整、无黄土裸露</t>
  </si>
  <si>
    <t>灌
木
和
花
卉
管
养</t>
  </si>
  <si>
    <t>生长旺盛、长势良好</t>
  </si>
  <si>
    <t>枝叶健壮，枝多叶茂</t>
  </si>
  <si>
    <t>日常造型修剪</t>
  </si>
  <si>
    <t>对生长快的花木每周修一次</t>
  </si>
  <si>
    <t>对生长一般的每月修一次</t>
  </si>
  <si>
    <t>造型美观、整齐大方、效果好</t>
  </si>
  <si>
    <t>日常养护浇花浇水</t>
  </si>
  <si>
    <t>浇透、浇湿、匀均</t>
  </si>
  <si>
    <t>做好日常肥水管理</t>
  </si>
  <si>
    <t>每年春、秋季施肥2-3次</t>
  </si>
  <si>
    <t>适量、埋施或挖沟施后填土</t>
  </si>
  <si>
    <t>做好日常除草</t>
  </si>
  <si>
    <t>每周循环检查除草一次</t>
  </si>
  <si>
    <t>每月循环除草2次以上</t>
  </si>
  <si>
    <t>除草不伤根、无杂草</t>
  </si>
  <si>
    <t>补苗或改种</t>
  </si>
  <si>
    <t>及时清理死苗</t>
  </si>
  <si>
    <t>一周内补植</t>
  </si>
  <si>
    <t>一月以内保证成活率98%以上</t>
  </si>
  <si>
    <t>对老死花木每春、秋季考虑改种</t>
  </si>
  <si>
    <t>保证优良景观效果</t>
  </si>
  <si>
    <t>病虫害防治</t>
  </si>
  <si>
    <t>做好日常防治工作</t>
  </si>
  <si>
    <t>以防为主每周检查</t>
  </si>
  <si>
    <t>用药适量、适当、不影响周边环境</t>
  </si>
  <si>
    <t>乔
木
管
养</t>
  </si>
  <si>
    <t>每日保持生长茂盛</t>
  </si>
  <si>
    <t>无死树、无枯枝残叶</t>
  </si>
  <si>
    <t>突出景观效果</t>
  </si>
  <si>
    <t>每周对三年以上树木浇灌一次</t>
  </si>
  <si>
    <t>检查是否缺肥　</t>
  </si>
  <si>
    <t>每年春、秋季度对生长较差的施肥2次</t>
  </si>
  <si>
    <t>穴施、沟施后填土</t>
  </si>
  <si>
    <t>及时清理死苗并补种</t>
  </si>
  <si>
    <t>确保无死树、景观效果良好</t>
  </si>
  <si>
    <t>防台风保护</t>
  </si>
  <si>
    <t>做好日常台风防范工作</t>
  </si>
  <si>
    <t>每半月或1月检查一次</t>
  </si>
  <si>
    <t>每年夏、秋季加强管理</t>
  </si>
  <si>
    <t>有必要时加扶树桩、确保安全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</si>
</sst>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font>
    <font>
      <sz val="12"/>
      <color rgb="FF000000"/>
      <name val="宋体"/>
      <charset val="134"/>
    </font>
    <font>
      <sz val="12"/>
      <color theme="1"/>
      <name val="宋体"/>
      <charset val="134"/>
      <scheme val="minor"/>
    </font>
    <font>
      <sz val="11"/>
      <color indexed="8"/>
      <name val="宋体"/>
      <charset val="134"/>
    </font>
    <font>
      <b/>
      <sz val="20"/>
      <color theme="1"/>
      <name val="宋体"/>
      <charset val="134"/>
      <scheme val="minor"/>
    </font>
    <font>
      <b/>
      <sz val="12"/>
      <color rgb="FF000000"/>
      <name val="宋体"/>
      <charset val="134"/>
    </font>
    <font>
      <b/>
      <sz val="11"/>
      <name val="宋体"/>
      <charset val="134"/>
    </font>
    <font>
      <sz val="12"/>
      <name val="宋体"/>
      <charset val="134"/>
    </font>
    <font>
      <sz val="12"/>
      <color rgb="FFFF0000"/>
      <name val="宋体"/>
      <charset val="134"/>
    </font>
    <font>
      <b/>
      <sz val="11"/>
      <color indexed="8"/>
      <name val="宋体"/>
      <charset val="134"/>
    </font>
    <font>
      <b/>
      <sz val="11"/>
      <name val="宋体"/>
      <charset val="134"/>
      <scheme val="minor"/>
    </font>
    <font>
      <sz val="10"/>
      <name val="宋体"/>
      <charset val="134"/>
    </font>
    <font>
      <sz val="11"/>
      <name val="宋体"/>
      <charset val="134"/>
    </font>
    <font>
      <sz val="1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8"/>
        <bgColor indexed="64"/>
      </patternFill>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6" fillId="0" borderId="0">
      <alignment vertical="center"/>
    </xf>
    <xf numFmtId="0" fontId="17" fillId="0" borderId="0">
      <alignment vertical="center"/>
    </xf>
    <xf numFmtId="0" fontId="0" fillId="6" borderId="8">
      <alignment vertical="center"/>
    </xf>
    <xf numFmtId="0" fontId="18" fillId="0" borderId="0">
      <alignment vertical="center"/>
    </xf>
    <xf numFmtId="0" fontId="19" fillId="0" borderId="0">
      <alignment vertical="center"/>
    </xf>
    <xf numFmtId="0" fontId="20" fillId="0" borderId="0">
      <alignment vertical="center"/>
    </xf>
    <xf numFmtId="0" fontId="21" fillId="0" borderId="9">
      <alignment vertical="center"/>
    </xf>
    <xf numFmtId="0" fontId="22" fillId="0" borderId="9">
      <alignment vertical="center"/>
    </xf>
    <xf numFmtId="0" fontId="23" fillId="0" borderId="10">
      <alignment vertical="center"/>
    </xf>
    <xf numFmtId="0" fontId="23" fillId="0" borderId="0">
      <alignment vertical="center"/>
    </xf>
    <xf numFmtId="0" fontId="24" fillId="7" borderId="11">
      <alignment vertical="center"/>
    </xf>
    <xf numFmtId="0" fontId="25" fillId="8" borderId="12">
      <alignment vertical="center"/>
    </xf>
    <xf numFmtId="0" fontId="26" fillId="8" borderId="11">
      <alignment vertical="center"/>
    </xf>
    <xf numFmtId="0" fontId="27" fillId="9" borderId="13">
      <alignment vertical="center"/>
    </xf>
    <xf numFmtId="0" fontId="28" fillId="0" borderId="14">
      <alignment vertical="center"/>
    </xf>
    <xf numFmtId="0" fontId="29" fillId="0" borderId="15">
      <alignment vertical="center"/>
    </xf>
    <xf numFmtId="0" fontId="30" fillId="10" borderId="0">
      <alignment vertical="center"/>
    </xf>
    <xf numFmtId="0" fontId="31" fillId="11" borderId="0">
      <alignment vertical="center"/>
    </xf>
    <xf numFmtId="0" fontId="32" fillId="12" borderId="0">
      <alignment vertical="center"/>
    </xf>
    <xf numFmtId="0" fontId="33" fillId="13" borderId="0">
      <alignment vertical="center"/>
    </xf>
    <xf numFmtId="0" fontId="34" fillId="14" borderId="0">
      <alignment vertical="center"/>
    </xf>
    <xf numFmtId="0" fontId="34" fillId="15" borderId="0">
      <alignment vertical="center"/>
    </xf>
    <xf numFmtId="0" fontId="33" fillId="16" borderId="0">
      <alignment vertical="center"/>
    </xf>
    <xf numFmtId="0" fontId="33" fillId="17" borderId="0">
      <alignment vertical="center"/>
    </xf>
    <xf numFmtId="0" fontId="34" fillId="18" borderId="0">
      <alignment vertical="center"/>
    </xf>
    <xf numFmtId="0" fontId="34" fillId="19" borderId="0">
      <alignment vertical="center"/>
    </xf>
    <xf numFmtId="0" fontId="33" fillId="20" borderId="0">
      <alignment vertical="center"/>
    </xf>
    <xf numFmtId="0" fontId="33" fillId="21" borderId="0">
      <alignment vertical="center"/>
    </xf>
    <xf numFmtId="0" fontId="34" fillId="22" borderId="0">
      <alignment vertical="center"/>
    </xf>
    <xf numFmtId="0" fontId="34" fillId="23" borderId="0">
      <alignment vertical="center"/>
    </xf>
    <xf numFmtId="0" fontId="33" fillId="24" borderId="0">
      <alignment vertical="center"/>
    </xf>
    <xf numFmtId="0" fontId="33" fillId="25" borderId="0">
      <alignment vertical="center"/>
    </xf>
    <xf numFmtId="0" fontId="34" fillId="26" borderId="0">
      <alignment vertical="center"/>
    </xf>
    <xf numFmtId="0" fontId="34" fillId="27" borderId="0">
      <alignment vertical="center"/>
    </xf>
    <xf numFmtId="0" fontId="33" fillId="28" borderId="0">
      <alignment vertical="center"/>
    </xf>
    <xf numFmtId="0" fontId="33" fillId="29" borderId="0">
      <alignment vertical="center"/>
    </xf>
    <xf numFmtId="0" fontId="34" fillId="30" borderId="0">
      <alignment vertical="center"/>
    </xf>
    <xf numFmtId="0" fontId="34" fillId="31" borderId="0">
      <alignment vertical="center"/>
    </xf>
    <xf numFmtId="0" fontId="33" fillId="32" borderId="0">
      <alignment vertical="center"/>
    </xf>
    <xf numFmtId="0" fontId="33" fillId="33" borderId="0">
      <alignment vertical="center"/>
    </xf>
    <xf numFmtId="0" fontId="34" fillId="34" borderId="0">
      <alignment vertical="center"/>
    </xf>
    <xf numFmtId="0" fontId="34" fillId="35" borderId="0">
      <alignment vertical="center"/>
    </xf>
    <xf numFmtId="0" fontId="33" fillId="36" borderId="0">
      <alignment vertical="center"/>
    </xf>
    <xf numFmtId="0" fontId="0" fillId="0" borderId="0"/>
    <xf numFmtId="0" fontId="8" fillId="0" borderId="0">
      <alignment vertical="center"/>
    </xf>
  </cellStyleXfs>
  <cellXfs count="52">
    <xf numFmtId="0" fontId="0" fillId="0" borderId="0" xfId="0"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justify" vertical="center" indent="2"/>
    </xf>
    <xf numFmtId="0" fontId="3" fillId="0" borderId="0" xfId="0" applyFont="1" applyAlignment="1">
      <alignment vertical="center"/>
    </xf>
    <xf numFmtId="0" fontId="4" fillId="0" borderId="0" xfId="0" applyFont="1" applyFill="1" applyAlignment="1">
      <alignmen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49" fontId="7" fillId="2" borderId="1" xfId="0" applyNumberFormat="1" applyFont="1" applyFill="1" applyBorder="1" applyAlignment="1" applyProtection="1">
      <alignment horizontal="center" vertical="center" wrapText="1"/>
    </xf>
    <xf numFmtId="43" fontId="2" fillId="3" borderId="1" xfId="0" applyNumberFormat="1" applyFont="1" applyFill="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3" fontId="2" fillId="3" borderId="2" xfId="0" applyNumberFormat="1" applyFont="1" applyFill="1" applyBorder="1" applyAlignment="1">
      <alignment horizontal="center" vertical="center" wrapText="1"/>
    </xf>
    <xf numFmtId="43" fontId="2" fillId="0" borderId="2" xfId="0" applyNumberFormat="1" applyFont="1" applyBorder="1" applyAlignment="1">
      <alignment horizontal="center" vertical="center" wrapText="1"/>
    </xf>
    <xf numFmtId="43" fontId="2" fillId="3" borderId="3" xfId="0" applyNumberFormat="1" applyFont="1" applyFill="1" applyBorder="1" applyAlignment="1">
      <alignment horizontal="center" vertical="center" wrapText="1"/>
    </xf>
    <xf numFmtId="43" fontId="2" fillId="0" borderId="3" xfId="0" applyNumberFormat="1" applyFont="1" applyBorder="1" applyAlignment="1">
      <alignment horizontal="center" vertical="center" wrapText="1"/>
    </xf>
    <xf numFmtId="43" fontId="2" fillId="0" borderId="4" xfId="0" applyNumberFormat="1" applyFont="1" applyBorder="1" applyAlignment="1">
      <alignment horizontal="center" vertical="center" wrapText="1"/>
    </xf>
    <xf numFmtId="0" fontId="4" fillId="4" borderId="5" xfId="0" applyFont="1" applyFill="1" applyBorder="1" applyAlignment="1">
      <alignment horizontal="center" vertical="center"/>
    </xf>
    <xf numFmtId="0" fontId="4" fillId="4" borderId="1"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43" fontId="11" fillId="4" borderId="1" xfId="49" applyNumberFormat="1"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0" fillId="2" borderId="7" xfId="0" applyFont="1" applyFill="1" applyBorder="1" applyAlignment="1">
      <alignment horizontal="center" vertical="center"/>
    </xf>
    <xf numFmtId="0" fontId="10" fillId="2" borderId="1" xfId="0" applyFont="1" applyFill="1" applyBorder="1" applyAlignment="1">
      <alignment horizontal="center" vertical="center"/>
    </xf>
    <xf numFmtId="9" fontId="14" fillId="3"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43" fontId="4" fillId="2" borderId="1"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10" fillId="4" borderId="1" xfId="0" applyFont="1" applyFill="1" applyBorder="1" applyAlignment="1">
      <alignment horizontal="center" vertical="center"/>
    </xf>
    <xf numFmtId="43" fontId="10" fillId="4"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10" fillId="5" borderId="1" xfId="0" applyFont="1" applyFill="1" applyBorder="1" applyAlignment="1">
      <alignment horizontal="center" vertical="center"/>
    </xf>
    <xf numFmtId="43" fontId="14" fillId="5" borderId="1" xfId="49" applyNumberFormat="1" applyFont="1" applyFill="1" applyBorder="1" applyAlignment="1" applyProtection="1">
      <alignment horizontal="center" vertical="center" wrapText="1"/>
      <protection locked="0"/>
    </xf>
    <xf numFmtId="0" fontId="4" fillId="5" borderId="3" xfId="0" applyFont="1" applyFill="1" applyBorder="1" applyAlignment="1">
      <alignment horizontal="center" vertical="center"/>
    </xf>
    <xf numFmtId="43" fontId="11" fillId="5" borderId="1" xfId="49"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9" fontId="14" fillId="2"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5" borderId="4" xfId="0" applyFont="1" applyFill="1" applyBorder="1" applyAlignment="1">
      <alignment horizontal="center" vertical="center"/>
    </xf>
    <xf numFmtId="43" fontId="10" fillId="5" borderId="1"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3" fillId="0" borderId="1" xfId="0" applyFont="1" applyFill="1" applyBorder="1" applyAlignment="1">
      <alignment horizontal="left"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8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8.png"/><Relationship Id="rId8" Type="http://schemas.openxmlformats.org/officeDocument/2006/relationships/image" Target="../media/image7.png"/><Relationship Id="rId7" Type="http://schemas.openxmlformats.org/officeDocument/2006/relationships/image" Target="../media/image6.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12700</xdr:colOff>
      <xdr:row>8</xdr:row>
      <xdr:rowOff>331470</xdr:rowOff>
    </xdr:from>
    <xdr:to>
      <xdr:col>2</xdr:col>
      <xdr:colOff>1191260</xdr:colOff>
      <xdr:row>10</xdr:row>
      <xdr:rowOff>315595</xdr:rowOff>
    </xdr:to>
    <xdr:pic>
      <xdr:nvPicPr>
        <xdr:cNvPr id="9" name="图片 8"/>
        <xdr:cNvPicPr>
          <a:picLocks noChangeAspect="1"/>
        </xdr:cNvPicPr>
      </xdr:nvPicPr>
      <xdr:blipFill>
        <a:blip r:embed="rId1" r:link="rId2"/>
        <a:stretch>
          <a:fillRect/>
        </a:stretch>
      </xdr:blipFill>
      <xdr:spPr>
        <a:xfrm>
          <a:off x="1387475" y="11685270"/>
          <a:ext cx="1178560" cy="1114425"/>
        </a:xfrm>
        <a:prstGeom prst="rect">
          <a:avLst/>
        </a:prstGeom>
        <a:noFill/>
        <a:ln w="9525">
          <a:noFill/>
        </a:ln>
      </xdr:spPr>
    </xdr:pic>
    <xdr:clientData/>
  </xdr:twoCellAnchor>
  <xdr:twoCellAnchor>
    <xdr:from>
      <xdr:col>2</xdr:col>
      <xdr:colOff>1195705</xdr:colOff>
      <xdr:row>8</xdr:row>
      <xdr:rowOff>328295</xdr:rowOff>
    </xdr:from>
    <xdr:to>
      <xdr:col>2</xdr:col>
      <xdr:colOff>2438400</xdr:colOff>
      <xdr:row>10</xdr:row>
      <xdr:rowOff>309880</xdr:rowOff>
    </xdr:to>
    <xdr:pic>
      <xdr:nvPicPr>
        <xdr:cNvPr id="10" name="图片 9"/>
        <xdr:cNvPicPr>
          <a:picLocks noChangeAspect="1"/>
        </xdr:cNvPicPr>
      </xdr:nvPicPr>
      <xdr:blipFill>
        <a:blip r:embed="rId3" r:link="rId2"/>
        <a:stretch>
          <a:fillRect/>
        </a:stretch>
      </xdr:blipFill>
      <xdr:spPr>
        <a:xfrm>
          <a:off x="2570480" y="11682095"/>
          <a:ext cx="1242695" cy="1111885"/>
        </a:xfrm>
        <a:prstGeom prst="rect">
          <a:avLst/>
        </a:prstGeom>
        <a:noFill/>
        <a:ln w="9525">
          <a:noFill/>
        </a:ln>
      </xdr:spPr>
    </xdr:pic>
    <xdr:clientData/>
  </xdr:twoCellAnchor>
  <xdr:twoCellAnchor>
    <xdr:from>
      <xdr:col>2</xdr:col>
      <xdr:colOff>322580</xdr:colOff>
      <xdr:row>4</xdr:row>
      <xdr:rowOff>41910</xdr:rowOff>
    </xdr:from>
    <xdr:to>
      <xdr:col>2</xdr:col>
      <xdr:colOff>1715770</xdr:colOff>
      <xdr:row>4</xdr:row>
      <xdr:rowOff>1900555</xdr:rowOff>
    </xdr:to>
    <xdr:pic>
      <xdr:nvPicPr>
        <xdr:cNvPr id="13" name="图片 12"/>
        <xdr:cNvPicPr>
          <a:picLocks noChangeAspect="1"/>
        </xdr:cNvPicPr>
      </xdr:nvPicPr>
      <xdr:blipFill>
        <a:blip r:embed="rId4"/>
        <a:stretch>
          <a:fillRect/>
        </a:stretch>
      </xdr:blipFill>
      <xdr:spPr>
        <a:xfrm>
          <a:off x="1697355" y="4118610"/>
          <a:ext cx="1393190" cy="1858645"/>
        </a:xfrm>
        <a:prstGeom prst="rect">
          <a:avLst/>
        </a:prstGeom>
        <a:noFill/>
        <a:ln w="9525">
          <a:noFill/>
        </a:ln>
      </xdr:spPr>
    </xdr:pic>
    <xdr:clientData/>
  </xdr:twoCellAnchor>
  <xdr:twoCellAnchor>
    <xdr:from>
      <xdr:col>2</xdr:col>
      <xdr:colOff>302895</xdr:colOff>
      <xdr:row>5</xdr:row>
      <xdr:rowOff>17780</xdr:rowOff>
    </xdr:from>
    <xdr:to>
      <xdr:col>2</xdr:col>
      <xdr:colOff>1649730</xdr:colOff>
      <xdr:row>5</xdr:row>
      <xdr:rowOff>1814195</xdr:rowOff>
    </xdr:to>
    <xdr:pic>
      <xdr:nvPicPr>
        <xdr:cNvPr id="14" name="图片 13"/>
        <xdr:cNvPicPr>
          <a:picLocks noChangeAspect="1"/>
        </xdr:cNvPicPr>
      </xdr:nvPicPr>
      <xdr:blipFill>
        <a:blip r:embed="rId5"/>
        <a:stretch>
          <a:fillRect/>
        </a:stretch>
      </xdr:blipFill>
      <xdr:spPr>
        <a:xfrm>
          <a:off x="1677670" y="6037580"/>
          <a:ext cx="1346835" cy="1796415"/>
        </a:xfrm>
        <a:prstGeom prst="rect">
          <a:avLst/>
        </a:prstGeom>
        <a:noFill/>
        <a:ln w="9525">
          <a:noFill/>
        </a:ln>
      </xdr:spPr>
    </xdr:pic>
    <xdr:clientData/>
  </xdr:twoCellAnchor>
  <xdr:twoCellAnchor>
    <xdr:from>
      <xdr:col>2</xdr:col>
      <xdr:colOff>285750</xdr:colOff>
      <xdr:row>6</xdr:row>
      <xdr:rowOff>17145</xdr:rowOff>
    </xdr:from>
    <xdr:to>
      <xdr:col>2</xdr:col>
      <xdr:colOff>1635125</xdr:colOff>
      <xdr:row>6</xdr:row>
      <xdr:rowOff>1816735</xdr:rowOff>
    </xdr:to>
    <xdr:pic>
      <xdr:nvPicPr>
        <xdr:cNvPr id="15" name="图片 14"/>
        <xdr:cNvPicPr>
          <a:picLocks noChangeAspect="1"/>
        </xdr:cNvPicPr>
      </xdr:nvPicPr>
      <xdr:blipFill>
        <a:blip r:embed="rId6"/>
        <a:stretch>
          <a:fillRect/>
        </a:stretch>
      </xdr:blipFill>
      <xdr:spPr>
        <a:xfrm>
          <a:off x="1660525" y="7878445"/>
          <a:ext cx="1349375" cy="1799590"/>
        </a:xfrm>
        <a:prstGeom prst="rect">
          <a:avLst/>
        </a:prstGeom>
        <a:noFill/>
        <a:ln w="9525">
          <a:noFill/>
        </a:ln>
      </xdr:spPr>
    </xdr:pic>
    <xdr:clientData/>
  </xdr:twoCellAnchor>
  <xdr:twoCellAnchor>
    <xdr:from>
      <xdr:col>2</xdr:col>
      <xdr:colOff>271145</xdr:colOff>
      <xdr:row>7</xdr:row>
      <xdr:rowOff>16510</xdr:rowOff>
    </xdr:from>
    <xdr:to>
      <xdr:col>2</xdr:col>
      <xdr:colOff>1564640</xdr:colOff>
      <xdr:row>7</xdr:row>
      <xdr:rowOff>1654175</xdr:rowOff>
    </xdr:to>
    <xdr:pic>
      <xdr:nvPicPr>
        <xdr:cNvPr id="16" name="图片 15"/>
        <xdr:cNvPicPr>
          <a:picLocks noChangeAspect="1"/>
        </xdr:cNvPicPr>
      </xdr:nvPicPr>
      <xdr:blipFill>
        <a:blip r:embed="rId7"/>
        <a:stretch>
          <a:fillRect/>
        </a:stretch>
      </xdr:blipFill>
      <xdr:spPr>
        <a:xfrm>
          <a:off x="1645920" y="9706610"/>
          <a:ext cx="1293495" cy="1637665"/>
        </a:xfrm>
        <a:prstGeom prst="rect">
          <a:avLst/>
        </a:prstGeom>
        <a:noFill/>
        <a:ln w="9525">
          <a:noFill/>
        </a:ln>
      </xdr:spPr>
    </xdr:pic>
    <xdr:clientData/>
  </xdr:twoCellAnchor>
  <xdr:twoCellAnchor>
    <xdr:from>
      <xdr:col>2</xdr:col>
      <xdr:colOff>394335</xdr:colOff>
      <xdr:row>2</xdr:row>
      <xdr:rowOff>31115</xdr:rowOff>
    </xdr:from>
    <xdr:to>
      <xdr:col>2</xdr:col>
      <xdr:colOff>1574165</xdr:colOff>
      <xdr:row>2</xdr:row>
      <xdr:rowOff>1604010</xdr:rowOff>
    </xdr:to>
    <xdr:pic>
      <xdr:nvPicPr>
        <xdr:cNvPr id="2" name="图片 1"/>
        <xdr:cNvPicPr>
          <a:picLocks noChangeAspect="1"/>
        </xdr:cNvPicPr>
      </xdr:nvPicPr>
      <xdr:blipFill>
        <a:blip r:embed="rId8"/>
        <a:stretch>
          <a:fillRect/>
        </a:stretch>
      </xdr:blipFill>
      <xdr:spPr>
        <a:xfrm>
          <a:off x="1769110" y="818515"/>
          <a:ext cx="1179830" cy="1572895"/>
        </a:xfrm>
        <a:prstGeom prst="rect">
          <a:avLst/>
        </a:prstGeom>
        <a:noFill/>
        <a:ln w="9525">
          <a:noFill/>
        </a:ln>
      </xdr:spPr>
    </xdr:pic>
    <xdr:clientData/>
  </xdr:twoCellAnchor>
  <xdr:twoCellAnchor>
    <xdr:from>
      <xdr:col>2</xdr:col>
      <xdr:colOff>325120</xdr:colOff>
      <xdr:row>3</xdr:row>
      <xdr:rowOff>47625</xdr:rowOff>
    </xdr:from>
    <xdr:to>
      <xdr:col>2</xdr:col>
      <xdr:colOff>1648460</xdr:colOff>
      <xdr:row>3</xdr:row>
      <xdr:rowOff>1616075</xdr:rowOff>
    </xdr:to>
    <xdr:pic>
      <xdr:nvPicPr>
        <xdr:cNvPr id="3" name="图片 2"/>
        <xdr:cNvPicPr>
          <a:picLocks noChangeAspect="1"/>
        </xdr:cNvPicPr>
      </xdr:nvPicPr>
      <xdr:blipFill>
        <a:blip r:embed="rId9"/>
        <a:stretch>
          <a:fillRect/>
        </a:stretch>
      </xdr:blipFill>
      <xdr:spPr>
        <a:xfrm>
          <a:off x="1699895" y="2486025"/>
          <a:ext cx="1323340" cy="15684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4;&#26412;&#21160;&#24577;&#25511;&#21046;&#34920;\&#22797;&#20214;%20&#21512;&#21516;&#20184;&#27454;&#21488;&#36134;7&#12289;7&#26085;&#25910;&#36130;&#2115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合同台账  "/>
      <sheetName val="指标分摊"/>
      <sheetName val="规划指标"/>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85" zoomScaleNormal="90" workbookViewId="0">
      <pane ySplit="2" topLeftCell="A12" activePane="bottomLeft" state="frozen"/>
      <selection/>
      <selection pane="bottomLeft" activeCell="I18" sqref="I18"/>
    </sheetView>
  </sheetViews>
  <sheetFormatPr defaultColWidth="8.72727272727273" defaultRowHeight="14"/>
  <cols>
    <col min="1" max="1" width="6" customWidth="1"/>
    <col min="2" max="2" width="13.6818181818182" customWidth="1"/>
    <col min="3" max="3" width="35.2454545454545" customWidth="1"/>
    <col min="4" max="4" width="23.5272727272727" customWidth="1"/>
    <col min="5" max="5" width="20.0909090909091" customWidth="1"/>
    <col min="6" max="6" width="7.81818181818182" customWidth="1"/>
    <col min="7" max="7" width="12.0909090909091" customWidth="1"/>
    <col min="8" max="8" width="18.6" customWidth="1"/>
    <col min="9" max="9" width="15.9090909090909" customWidth="1"/>
    <col min="10" max="10" width="25.4454545454545" customWidth="1"/>
  </cols>
  <sheetData>
    <row r="1" ht="32" customHeight="1" spans="1:10">
      <c r="A1" s="9" t="s">
        <v>0</v>
      </c>
      <c r="B1" s="9"/>
      <c r="C1" s="9"/>
      <c r="D1" s="9"/>
      <c r="E1" s="9"/>
      <c r="F1" s="9"/>
      <c r="G1" s="9"/>
      <c r="H1" s="9"/>
      <c r="I1" s="9"/>
      <c r="J1" s="9"/>
    </row>
    <row r="2" s="7" customFormat="1" ht="30" spans="1:10">
      <c r="A2" s="10" t="s">
        <v>1</v>
      </c>
      <c r="B2" s="10" t="s">
        <v>2</v>
      </c>
      <c r="C2" s="10" t="s">
        <v>3</v>
      </c>
      <c r="D2" s="10" t="s">
        <v>4</v>
      </c>
      <c r="E2" s="10" t="s">
        <v>5</v>
      </c>
      <c r="F2" s="10" t="s">
        <v>6</v>
      </c>
      <c r="G2" s="10" t="s">
        <v>7</v>
      </c>
      <c r="H2" s="10" t="s">
        <v>8</v>
      </c>
      <c r="I2" s="11" t="s">
        <v>9</v>
      </c>
      <c r="J2" s="10" t="s">
        <v>10</v>
      </c>
    </row>
    <row r="3" ht="130" customHeight="1" spans="1:10">
      <c r="A3" s="2">
        <v>1</v>
      </c>
      <c r="B3" s="2" t="s">
        <v>11</v>
      </c>
      <c r="C3" s="2"/>
      <c r="D3" s="2" t="s">
        <v>12</v>
      </c>
      <c r="E3" s="2" t="s">
        <v>13</v>
      </c>
      <c r="F3" s="2">
        <v>523</v>
      </c>
      <c r="G3" s="2" t="s">
        <v>14</v>
      </c>
      <c r="H3" s="12"/>
      <c r="I3" s="13">
        <f>ROUND(F3*H3,2)</f>
        <v>0</v>
      </c>
      <c r="J3" s="14" t="s">
        <v>15</v>
      </c>
    </row>
    <row r="4" ht="129" customHeight="1" spans="1:10">
      <c r="A4" s="2">
        <v>2</v>
      </c>
      <c r="B4" s="2" t="s">
        <v>16</v>
      </c>
      <c r="C4" s="2"/>
      <c r="D4" s="2" t="s">
        <v>17</v>
      </c>
      <c r="E4" s="2" t="s">
        <v>18</v>
      </c>
      <c r="F4" s="2">
        <v>12</v>
      </c>
      <c r="G4" s="15" t="s">
        <v>19</v>
      </c>
      <c r="H4" s="12"/>
      <c r="I4" s="13">
        <f t="shared" ref="I4:I9" si="0">ROUND(F4*H4,2)</f>
        <v>0</v>
      </c>
      <c r="J4" s="2" t="s">
        <v>20</v>
      </c>
    </row>
    <row r="5" ht="153" customHeight="1" spans="1:10">
      <c r="A5" s="2">
        <v>3</v>
      </c>
      <c r="B5" s="2" t="s">
        <v>21</v>
      </c>
      <c r="C5" s="2"/>
      <c r="D5" s="2" t="s">
        <v>22</v>
      </c>
      <c r="E5" s="15" t="s">
        <v>23</v>
      </c>
      <c r="F5" s="2">
        <v>10</v>
      </c>
      <c r="G5" s="2" t="s">
        <v>24</v>
      </c>
      <c r="H5" s="12"/>
      <c r="I5" s="13">
        <f t="shared" si="0"/>
        <v>0</v>
      </c>
      <c r="J5" s="2" t="s">
        <v>25</v>
      </c>
    </row>
    <row r="6" ht="145" customHeight="1" spans="1:10">
      <c r="A6" s="2">
        <v>4</v>
      </c>
      <c r="B6" s="2" t="s">
        <v>26</v>
      </c>
      <c r="C6" s="2"/>
      <c r="D6" s="15" t="s">
        <v>27</v>
      </c>
      <c r="E6" s="2"/>
      <c r="F6" s="2">
        <v>2</v>
      </c>
      <c r="G6" s="2" t="s">
        <v>19</v>
      </c>
      <c r="H6" s="12"/>
      <c r="I6" s="13">
        <f t="shared" si="0"/>
        <v>0</v>
      </c>
      <c r="J6" s="15" t="s">
        <v>28</v>
      </c>
    </row>
    <row r="7" ht="144" customHeight="1" spans="1:10">
      <c r="A7" s="2">
        <v>5</v>
      </c>
      <c r="B7" s="2" t="s">
        <v>29</v>
      </c>
      <c r="C7" s="2"/>
      <c r="D7" s="2" t="s">
        <v>30</v>
      </c>
      <c r="E7" s="15" t="s">
        <v>31</v>
      </c>
      <c r="F7" s="2">
        <v>4</v>
      </c>
      <c r="G7" s="2" t="s">
        <v>32</v>
      </c>
      <c r="H7" s="12"/>
      <c r="I7" s="13">
        <f t="shared" si="0"/>
        <v>0</v>
      </c>
      <c r="J7" s="2"/>
    </row>
    <row r="8" ht="131" customHeight="1" spans="1:10">
      <c r="A8" s="2">
        <v>6</v>
      </c>
      <c r="B8" s="2" t="s">
        <v>33</v>
      </c>
      <c r="C8" s="2"/>
      <c r="D8" s="2" t="s">
        <v>22</v>
      </c>
      <c r="E8" s="15" t="s">
        <v>23</v>
      </c>
      <c r="F8" s="2">
        <v>8</v>
      </c>
      <c r="G8" s="2" t="s">
        <v>24</v>
      </c>
      <c r="H8" s="12"/>
      <c r="I8" s="13">
        <f t="shared" si="0"/>
        <v>0</v>
      </c>
      <c r="J8" s="16"/>
    </row>
    <row r="9" ht="47" customHeight="1" spans="1:10">
      <c r="A9" s="3">
        <v>7</v>
      </c>
      <c r="B9" s="3" t="s">
        <v>34</v>
      </c>
      <c r="C9" s="3"/>
      <c r="D9" s="2" t="s">
        <v>35</v>
      </c>
      <c r="E9" s="2" t="s">
        <v>36</v>
      </c>
      <c r="F9" s="3">
        <v>2</v>
      </c>
      <c r="G9" s="3" t="s">
        <v>37</v>
      </c>
      <c r="H9" s="17"/>
      <c r="I9" s="18">
        <f t="shared" si="0"/>
        <v>0</v>
      </c>
      <c r="J9" s="3" t="s">
        <v>38</v>
      </c>
    </row>
    <row r="10" ht="42" customHeight="1" spans="1:10">
      <c r="A10" s="4"/>
      <c r="B10" s="4"/>
      <c r="C10" s="4"/>
      <c r="D10" s="2" t="s">
        <v>39</v>
      </c>
      <c r="E10" s="2" t="s">
        <v>40</v>
      </c>
      <c r="F10" s="4"/>
      <c r="G10" s="4"/>
      <c r="H10" s="19"/>
      <c r="I10" s="20"/>
      <c r="J10" s="4"/>
    </row>
    <row r="11" ht="49" customHeight="1" spans="1:10">
      <c r="A11" s="4"/>
      <c r="B11" s="4"/>
      <c r="C11" s="4"/>
      <c r="D11" s="2" t="s">
        <v>41</v>
      </c>
      <c r="E11" s="2" t="s">
        <v>42</v>
      </c>
      <c r="F11" s="4"/>
      <c r="G11" s="4"/>
      <c r="H11" s="19"/>
      <c r="I11" s="21"/>
      <c r="J11" s="4"/>
    </row>
    <row r="12" s="8" customFormat="1" ht="33.6" customHeight="1" spans="1:10">
      <c r="A12" s="22" t="s">
        <v>43</v>
      </c>
      <c r="B12" s="23" t="s">
        <v>44</v>
      </c>
      <c r="C12" s="24" t="s">
        <v>45</v>
      </c>
      <c r="D12" s="24"/>
      <c r="E12" s="24"/>
      <c r="F12" s="24"/>
      <c r="G12" s="25"/>
      <c r="H12" s="23" t="s">
        <v>43</v>
      </c>
      <c r="I12" s="26">
        <f>SUM(I3:I8)</f>
        <v>0</v>
      </c>
      <c r="J12" s="27" t="s">
        <v>46</v>
      </c>
    </row>
    <row r="13" s="8" customFormat="1" ht="33.6" customHeight="1" spans="1:10">
      <c r="A13" s="28" t="s">
        <v>47</v>
      </c>
      <c r="B13" s="23"/>
      <c r="C13" s="29" t="s">
        <v>48</v>
      </c>
      <c r="D13" s="30"/>
      <c r="E13" s="30"/>
      <c r="F13" s="31"/>
      <c r="G13" s="31"/>
      <c r="H13" s="32" t="s">
        <v>49</v>
      </c>
      <c r="I13" s="33">
        <f>I12*F13</f>
        <v>0</v>
      </c>
      <c r="J13" s="34" t="s">
        <v>50</v>
      </c>
    </row>
    <row r="14" s="8" customFormat="1" ht="33.6" customHeight="1" spans="1:10">
      <c r="A14" s="28" t="s">
        <v>51</v>
      </c>
      <c r="B14" s="23"/>
      <c r="C14" s="25" t="s">
        <v>52</v>
      </c>
      <c r="D14" s="35"/>
      <c r="E14" s="35"/>
      <c r="F14" s="35"/>
      <c r="G14" s="35"/>
      <c r="H14" s="23" t="s">
        <v>53</v>
      </c>
      <c r="I14" s="36">
        <f>I12+I13</f>
        <v>0</v>
      </c>
      <c r="J14" s="27" t="s">
        <v>46</v>
      </c>
    </row>
    <row r="15" s="8" customFormat="1" ht="33.6" customHeight="1" spans="1:10">
      <c r="A15" s="37" t="s">
        <v>54</v>
      </c>
      <c r="B15" s="38" t="s">
        <v>55</v>
      </c>
      <c r="C15" s="39" t="s">
        <v>56</v>
      </c>
      <c r="D15" s="39"/>
      <c r="E15" s="39"/>
      <c r="F15" s="39"/>
      <c r="G15" s="39"/>
      <c r="H15" s="37" t="s">
        <v>57</v>
      </c>
      <c r="I15" s="40">
        <f>I12*12+I9</f>
        <v>0</v>
      </c>
      <c r="J15" s="27" t="s">
        <v>46</v>
      </c>
    </row>
    <row r="16" s="8" customFormat="1" ht="33.6" customHeight="1" spans="1:10">
      <c r="A16" s="37" t="s">
        <v>58</v>
      </c>
      <c r="B16" s="41"/>
      <c r="C16" s="39" t="s">
        <v>59</v>
      </c>
      <c r="D16" s="39"/>
      <c r="E16" s="39"/>
      <c r="F16" s="39"/>
      <c r="G16" s="39"/>
      <c r="H16" s="37" t="s">
        <v>60</v>
      </c>
      <c r="I16" s="42">
        <f>I15*2</f>
        <v>0</v>
      </c>
      <c r="J16" s="27" t="s">
        <v>61</v>
      </c>
    </row>
    <row r="17" s="8" customFormat="1" ht="33.6" customHeight="1" spans="1:10">
      <c r="A17" s="43" t="s">
        <v>62</v>
      </c>
      <c r="B17" s="41"/>
      <c r="C17" s="30" t="s">
        <v>48</v>
      </c>
      <c r="D17" s="30"/>
      <c r="E17" s="30"/>
      <c r="F17" s="44">
        <f>F13</f>
        <v>0</v>
      </c>
      <c r="G17" s="44"/>
      <c r="H17" s="32" t="s">
        <v>63</v>
      </c>
      <c r="I17" s="33">
        <f>I15*F17</f>
        <v>0</v>
      </c>
      <c r="J17" s="45" t="s">
        <v>46</v>
      </c>
    </row>
    <row r="18" s="8" customFormat="1" ht="33.6" customHeight="1" spans="1:10">
      <c r="A18" s="43" t="s">
        <v>64</v>
      </c>
      <c r="B18" s="46"/>
      <c r="C18" s="39" t="s">
        <v>65</v>
      </c>
      <c r="D18" s="39"/>
      <c r="E18" s="39"/>
      <c r="F18" s="39"/>
      <c r="G18" s="39"/>
      <c r="H18" s="37" t="s">
        <v>66</v>
      </c>
      <c r="I18" s="47">
        <f>I15+I17</f>
        <v>0</v>
      </c>
      <c r="J18" s="45" t="s">
        <v>46</v>
      </c>
    </row>
    <row r="19" s="8" customFormat="1" ht="38" customHeight="1" spans="1:10">
      <c r="A19" s="48" t="s">
        <v>67</v>
      </c>
      <c r="B19" s="49" t="s">
        <v>68</v>
      </c>
      <c r="C19" s="49"/>
      <c r="D19" s="49"/>
      <c r="E19" s="49"/>
      <c r="F19" s="49"/>
      <c r="G19" s="49"/>
      <c r="H19" s="49"/>
      <c r="I19" s="49"/>
      <c r="J19" s="49"/>
    </row>
    <row r="20" s="8" customFormat="1" ht="38" customHeight="1" spans="1:10">
      <c r="A20" s="50"/>
      <c r="B20" s="49" t="s">
        <v>69</v>
      </c>
      <c r="C20" s="49"/>
      <c r="D20" s="49"/>
      <c r="E20" s="49"/>
      <c r="F20" s="49"/>
      <c r="G20" s="49"/>
      <c r="H20" s="49"/>
      <c r="I20" s="49"/>
      <c r="J20" s="49"/>
    </row>
    <row r="21" s="8" customFormat="1" ht="38" customHeight="1" spans="1:10">
      <c r="A21" s="50"/>
      <c r="B21" s="49" t="s">
        <v>70</v>
      </c>
      <c r="C21" s="49"/>
      <c r="D21" s="49"/>
      <c r="E21" s="49"/>
      <c r="F21" s="49"/>
      <c r="G21" s="49"/>
      <c r="H21" s="49"/>
      <c r="I21" s="49"/>
      <c r="J21" s="49"/>
    </row>
    <row r="22" s="8" customFormat="1" ht="38" customHeight="1" spans="1:10">
      <c r="A22" s="50"/>
      <c r="B22" s="49" t="s">
        <v>71</v>
      </c>
      <c r="C22" s="49"/>
      <c r="D22" s="49"/>
      <c r="E22" s="49"/>
      <c r="F22" s="49"/>
      <c r="G22" s="49"/>
      <c r="H22" s="49"/>
      <c r="I22" s="49"/>
      <c r="J22" s="49"/>
    </row>
    <row r="23" s="8" customFormat="1" ht="38" customHeight="1" spans="1:10">
      <c r="A23" s="50"/>
      <c r="B23" s="49" t="s">
        <v>72</v>
      </c>
      <c r="C23" s="49"/>
      <c r="D23" s="49"/>
      <c r="E23" s="49"/>
      <c r="F23" s="49"/>
      <c r="G23" s="49"/>
      <c r="H23" s="49"/>
      <c r="I23" s="49"/>
      <c r="J23" s="49"/>
    </row>
    <row r="24" s="8" customFormat="1" ht="38" customHeight="1" spans="1:10">
      <c r="A24" s="51"/>
      <c r="B24" s="49" t="s">
        <v>73</v>
      </c>
      <c r="C24" s="49"/>
      <c r="D24" s="49"/>
      <c r="E24" s="49"/>
      <c r="F24" s="49"/>
      <c r="G24" s="49"/>
      <c r="H24" s="49"/>
      <c r="I24" s="49"/>
      <c r="J24" s="49"/>
    </row>
  </sheetData>
  <mergeCells count="27">
    <mergeCell ref="A1:J1"/>
    <mergeCell ref="C12:G12"/>
    <mergeCell ref="C13:E13"/>
    <mergeCell ref="F13:G13"/>
    <mergeCell ref="C14:G14"/>
    <mergeCell ref="C15:G15"/>
    <mergeCell ref="C16:G16"/>
    <mergeCell ref="C17:E17"/>
    <mergeCell ref="F17:G17"/>
    <mergeCell ref="C18:G18"/>
    <mergeCell ref="B19:J19"/>
    <mergeCell ref="B20:J20"/>
    <mergeCell ref="B21:J21"/>
    <mergeCell ref="B22:J22"/>
    <mergeCell ref="B23:J23"/>
    <mergeCell ref="B24:J24"/>
    <mergeCell ref="A9:A11"/>
    <mergeCell ref="A19:A24"/>
    <mergeCell ref="B9:B11"/>
    <mergeCell ref="B12:B14"/>
    <mergeCell ref="B15:B18"/>
    <mergeCell ref="C9:C11"/>
    <mergeCell ref="F9:F11"/>
    <mergeCell ref="G9:G11"/>
    <mergeCell ref="H9:H11"/>
    <mergeCell ref="I9:I11"/>
    <mergeCell ref="J9:J11"/>
  </mergeCells>
  <pageMargins left="0.751388888888889" right="0.751388888888889" top="0.802777777777778" bottom="0.802777777777778" header="0.5" footer="0.5"/>
  <pageSetup paperSize="9" scale="49" orientation="portrait" horizontalDpi="600"/>
  <headerFooter/>
  <ignoredErrors>
    <ignoredError sqref="I12 I15:I16" unlockedFormula="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
  <sheetViews>
    <sheetView view="pageBreakPreview" zoomScaleNormal="100" workbookViewId="0">
      <selection activeCell="D16" sqref="D16"/>
    </sheetView>
  </sheetViews>
  <sheetFormatPr defaultColWidth="8.72727272727273" defaultRowHeight="14"/>
  <cols>
    <col min="1" max="1" width="127.545454545455" customWidth="1"/>
  </cols>
  <sheetData>
    <row r="1" ht="15" spans="1:1">
      <c r="A1" s="6" t="s">
        <v>74</v>
      </c>
    </row>
    <row r="2" ht="30" spans="1:1">
      <c r="A2" s="6" t="s">
        <v>75</v>
      </c>
    </row>
    <row r="3" ht="15" spans="1:1">
      <c r="A3" s="6" t="s">
        <v>76</v>
      </c>
    </row>
    <row r="4" ht="15" spans="1:1">
      <c r="A4" s="6" t="s">
        <v>77</v>
      </c>
    </row>
    <row r="5" ht="15" spans="1:1">
      <c r="A5" s="6" t="s">
        <v>78</v>
      </c>
    </row>
    <row r="6" ht="30" spans="1:1">
      <c r="A6" s="6" t="s">
        <v>79</v>
      </c>
    </row>
    <row r="7" ht="15" spans="1:1">
      <c r="A7" s="6" t="s">
        <v>80</v>
      </c>
    </row>
    <row r="8" ht="30" spans="1:1">
      <c r="A8" s="6" t="s">
        <v>81</v>
      </c>
    </row>
    <row r="9" ht="30" spans="1:1">
      <c r="A9" s="6" t="s">
        <v>82</v>
      </c>
    </row>
    <row r="10" ht="45" spans="1:1">
      <c r="A10" s="6" t="s">
        <v>83</v>
      </c>
    </row>
    <row r="11" ht="15" spans="1:1">
      <c r="A11" s="6" t="s">
        <v>84</v>
      </c>
    </row>
    <row r="12" ht="45" spans="1:1">
      <c r="A12" s="6" t="s">
        <v>85</v>
      </c>
    </row>
    <row r="13" ht="30" spans="1:1">
      <c r="A13" s="6" t="s">
        <v>86</v>
      </c>
    </row>
    <row r="14" ht="15" spans="1:1">
      <c r="A14" s="6" t="s">
        <v>87</v>
      </c>
    </row>
    <row r="15" ht="30" spans="1:1">
      <c r="A15" s="6" t="s">
        <v>88</v>
      </c>
    </row>
    <row r="16" ht="45" spans="1:1">
      <c r="A16" s="6" t="s">
        <v>89</v>
      </c>
    </row>
    <row r="17" ht="45" spans="1:1">
      <c r="A17" s="6" t="s">
        <v>90</v>
      </c>
    </row>
    <row r="18" ht="30" spans="1:1">
      <c r="A18" s="6" t="s">
        <v>91</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Normal="100" workbookViewId="0">
      <selection activeCell="D7" sqref="D7"/>
    </sheetView>
  </sheetViews>
  <sheetFormatPr defaultColWidth="8.72727272727273" defaultRowHeight="14"/>
  <cols>
    <col min="1" max="1" width="88.1818181818182" customWidth="1"/>
  </cols>
  <sheetData>
    <row r="1" ht="30" spans="1:1">
      <c r="A1" s="6" t="s">
        <v>92</v>
      </c>
    </row>
    <row r="2" ht="60" spans="1:1">
      <c r="A2" s="6" t="s">
        <v>93</v>
      </c>
    </row>
    <row r="3" ht="45" spans="1:1">
      <c r="A3" s="6" t="s">
        <v>94</v>
      </c>
    </row>
    <row r="4" ht="30" spans="1:1">
      <c r="A4" s="6" t="s">
        <v>95</v>
      </c>
    </row>
    <row r="5" ht="30" spans="1:1">
      <c r="A5" s="6" t="s">
        <v>96</v>
      </c>
    </row>
    <row r="6" ht="45" spans="1:1">
      <c r="A6" s="6" t="s">
        <v>97</v>
      </c>
    </row>
    <row r="7" ht="45" spans="1:1">
      <c r="A7" s="6" t="s">
        <v>98</v>
      </c>
    </row>
    <row r="8" ht="15" spans="1:1">
      <c r="A8" s="6" t="s">
        <v>99</v>
      </c>
    </row>
    <row r="9" ht="30" spans="1:1">
      <c r="A9" s="6" t="s">
        <v>100</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view="pageBreakPreview" zoomScaleNormal="100" workbookViewId="0">
      <selection activeCell="G20" sqref="G20"/>
    </sheetView>
  </sheetViews>
  <sheetFormatPr defaultColWidth="8.72727272727273" defaultRowHeight="14" outlineLevelCol="5"/>
  <cols>
    <col min="3" max="3" width="12.4545454545455" customWidth="1"/>
    <col min="4" max="4" width="43.7272727272727" customWidth="1"/>
    <col min="5" max="5" width="22" customWidth="1"/>
  </cols>
  <sheetData>
    <row r="1" ht="15" spans="1:6">
      <c r="A1" s="2" t="s">
        <v>101</v>
      </c>
      <c r="B1" s="2" t="s">
        <v>1</v>
      </c>
      <c r="C1" s="2" t="s">
        <v>102</v>
      </c>
      <c r="D1" s="2" t="s">
        <v>103</v>
      </c>
      <c r="E1" s="2" t="s">
        <v>104</v>
      </c>
      <c r="F1" s="2" t="s">
        <v>10</v>
      </c>
    </row>
    <row r="2" ht="15" spans="1:6">
      <c r="A2" s="3" t="s">
        <v>105</v>
      </c>
      <c r="B2" s="2">
        <v>1</v>
      </c>
      <c r="C2" s="2" t="s">
        <v>106</v>
      </c>
      <c r="D2" s="2" t="s">
        <v>107</v>
      </c>
      <c r="E2" s="2" t="s">
        <v>108</v>
      </c>
      <c r="F2" s="2"/>
    </row>
    <row r="3" ht="15" spans="1:6">
      <c r="A3" s="4"/>
      <c r="B3" s="2">
        <v>2</v>
      </c>
      <c r="C3" s="2" t="s">
        <v>109</v>
      </c>
      <c r="D3" s="2" t="s">
        <v>110</v>
      </c>
      <c r="E3" s="2" t="s">
        <v>111</v>
      </c>
      <c r="F3" s="2"/>
    </row>
    <row r="4" ht="30" spans="1:6">
      <c r="A4" s="4"/>
      <c r="B4" s="2">
        <v>3</v>
      </c>
      <c r="C4" s="2" t="s">
        <v>112</v>
      </c>
      <c r="D4" s="2" t="s">
        <v>113</v>
      </c>
      <c r="E4" s="2" t="s">
        <v>108</v>
      </c>
      <c r="F4" s="2"/>
    </row>
    <row r="5" ht="30" spans="1:6">
      <c r="A5" s="5"/>
      <c r="B5" s="2">
        <v>4</v>
      </c>
      <c r="C5" s="2" t="s">
        <v>114</v>
      </c>
      <c r="D5" s="2" t="s">
        <v>115</v>
      </c>
      <c r="E5" s="2" t="s">
        <v>116</v>
      </c>
      <c r="F5" s="2"/>
    </row>
    <row r="6" ht="30" spans="1:6">
      <c r="A6" s="3" t="s">
        <v>117</v>
      </c>
      <c r="B6" s="2">
        <v>1</v>
      </c>
      <c r="C6" s="2" t="s">
        <v>106</v>
      </c>
      <c r="D6" s="2" t="s">
        <v>118</v>
      </c>
      <c r="E6" s="2" t="s">
        <v>119</v>
      </c>
      <c r="F6" s="2"/>
    </row>
    <row r="7" ht="30" spans="1:6">
      <c r="A7" s="4"/>
      <c r="B7" s="2">
        <v>2</v>
      </c>
      <c r="C7" s="2" t="s">
        <v>109</v>
      </c>
      <c r="D7" s="2" t="s">
        <v>120</v>
      </c>
      <c r="E7" s="2" t="s">
        <v>119</v>
      </c>
      <c r="F7" s="2"/>
    </row>
    <row r="8" ht="15" spans="1:6">
      <c r="A8" s="5"/>
      <c r="B8" s="2">
        <v>3</v>
      </c>
      <c r="C8" s="2" t="s">
        <v>114</v>
      </c>
      <c r="D8" s="2" t="s">
        <v>121</v>
      </c>
      <c r="E8" s="2" t="s">
        <v>119</v>
      </c>
      <c r="F8" s="2"/>
    </row>
    <row r="9" ht="30" spans="1:6">
      <c r="A9" s="3" t="s">
        <v>122</v>
      </c>
      <c r="B9" s="2">
        <v>1</v>
      </c>
      <c r="C9" s="2" t="s">
        <v>106</v>
      </c>
      <c r="D9" s="2" t="s">
        <v>123</v>
      </c>
      <c r="E9" s="2" t="s">
        <v>119</v>
      </c>
      <c r="F9" s="2"/>
    </row>
    <row r="10" ht="15" spans="1:6">
      <c r="A10" s="4"/>
      <c r="B10" s="2">
        <v>2</v>
      </c>
      <c r="C10" s="2" t="s">
        <v>109</v>
      </c>
      <c r="D10" s="2" t="s">
        <v>124</v>
      </c>
      <c r="E10" s="2" t="s">
        <v>119</v>
      </c>
      <c r="F10" s="2"/>
    </row>
    <row r="11" ht="15" spans="1:6">
      <c r="A11" s="4"/>
      <c r="B11" s="2">
        <v>3</v>
      </c>
      <c r="C11" s="2" t="s">
        <v>112</v>
      </c>
      <c r="D11" s="2" t="s">
        <v>125</v>
      </c>
      <c r="E11" s="2" t="s">
        <v>119</v>
      </c>
      <c r="F11" s="2"/>
    </row>
    <row r="12" ht="15" spans="1:6">
      <c r="A12" s="5"/>
      <c r="B12" s="2">
        <v>4</v>
      </c>
      <c r="C12" s="2" t="s">
        <v>114</v>
      </c>
      <c r="D12" s="2" t="s">
        <v>126</v>
      </c>
      <c r="E12" s="2" t="s">
        <v>119</v>
      </c>
      <c r="F12" s="2"/>
    </row>
    <row r="13" ht="15" spans="1:6">
      <c r="A13" s="3" t="s">
        <v>127</v>
      </c>
      <c r="B13" s="2">
        <v>1</v>
      </c>
      <c r="C13" s="2" t="s">
        <v>106</v>
      </c>
      <c r="D13" s="2" t="s">
        <v>128</v>
      </c>
      <c r="E13" s="2" t="s">
        <v>119</v>
      </c>
      <c r="F13" s="2"/>
    </row>
    <row r="14" ht="15" spans="1:6">
      <c r="A14" s="4"/>
      <c r="B14" s="2">
        <v>2</v>
      </c>
      <c r="C14" s="2" t="s">
        <v>109</v>
      </c>
      <c r="D14" s="2" t="s">
        <v>129</v>
      </c>
      <c r="E14" s="2" t="s">
        <v>108</v>
      </c>
      <c r="F14" s="2"/>
    </row>
    <row r="15" ht="15" spans="1:6">
      <c r="A15" s="4"/>
      <c r="B15" s="2">
        <v>3</v>
      </c>
      <c r="C15" s="2" t="s">
        <v>112</v>
      </c>
      <c r="D15" s="2" t="s">
        <v>130</v>
      </c>
      <c r="E15" s="2" t="s">
        <v>131</v>
      </c>
      <c r="F15" s="2"/>
    </row>
    <row r="16" ht="30" spans="1:6">
      <c r="A16" s="5"/>
      <c r="B16" s="2">
        <v>4</v>
      </c>
      <c r="C16" s="2" t="s">
        <v>114</v>
      </c>
      <c r="D16" s="2" t="s">
        <v>132</v>
      </c>
      <c r="E16" s="2" t="s">
        <v>119</v>
      </c>
      <c r="F16" s="2"/>
    </row>
    <row r="17" ht="30" spans="1:6">
      <c r="A17" s="3" t="s">
        <v>133</v>
      </c>
      <c r="B17" s="2">
        <v>1</v>
      </c>
      <c r="C17" s="2" t="s">
        <v>134</v>
      </c>
      <c r="D17" s="2" t="s">
        <v>135</v>
      </c>
      <c r="E17" s="2" t="s">
        <v>119</v>
      </c>
      <c r="F17" s="2"/>
    </row>
    <row r="18" ht="15" spans="1:6">
      <c r="A18" s="4"/>
      <c r="B18" s="2">
        <v>2</v>
      </c>
      <c r="C18" s="2" t="s">
        <v>136</v>
      </c>
      <c r="D18" s="2" t="s">
        <v>137</v>
      </c>
      <c r="E18" s="2" t="s">
        <v>119</v>
      </c>
      <c r="F18" s="2"/>
    </row>
    <row r="19" ht="30" spans="1:6">
      <c r="A19" s="4"/>
      <c r="B19" s="2">
        <v>3</v>
      </c>
      <c r="C19" s="2" t="s">
        <v>138</v>
      </c>
      <c r="D19" s="2" t="s">
        <v>139</v>
      </c>
      <c r="E19" s="2" t="s">
        <v>119</v>
      </c>
      <c r="F19" s="2"/>
    </row>
    <row r="20" ht="45" spans="1:6">
      <c r="A20" s="5"/>
      <c r="B20" s="2">
        <v>4</v>
      </c>
      <c r="C20" s="2" t="s">
        <v>140</v>
      </c>
      <c r="D20" s="2" t="s">
        <v>141</v>
      </c>
      <c r="E20" s="2" t="s">
        <v>111</v>
      </c>
      <c r="F20" s="2"/>
    </row>
  </sheetData>
  <mergeCells count="5">
    <mergeCell ref="A2:A5"/>
    <mergeCell ref="A6:A8"/>
    <mergeCell ref="A9:A12"/>
    <mergeCell ref="A13:A16"/>
    <mergeCell ref="A17:A2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view="pageBreakPreview" zoomScaleNormal="100" workbookViewId="0">
      <selection activeCell="I17" sqref="I17"/>
    </sheetView>
  </sheetViews>
  <sheetFormatPr defaultColWidth="8.72727272727273" defaultRowHeight="14" outlineLevelCol="6"/>
  <cols>
    <col min="2" max="2" width="11.7272727272727" customWidth="1"/>
    <col min="3" max="3" width="20.2727272727273" customWidth="1"/>
    <col min="4" max="4" width="15.2727272727273" customWidth="1"/>
    <col min="5" max="5" width="17.1818181818182" customWidth="1"/>
    <col min="6" max="6" width="20.2727272727273" customWidth="1"/>
    <col min="7" max="7" width="25.3636363636364" customWidth="1"/>
  </cols>
  <sheetData>
    <row r="1" ht="15.5" customHeight="1" spans="1:7">
      <c r="A1" s="1" t="s">
        <v>142</v>
      </c>
      <c r="B1" s="1" t="s">
        <v>102</v>
      </c>
      <c r="C1" s="1" t="s">
        <v>143</v>
      </c>
      <c r="D1" s="1" t="s">
        <v>144</v>
      </c>
      <c r="E1" s="1"/>
      <c r="F1" s="1"/>
      <c r="G1" s="1" t="s">
        <v>145</v>
      </c>
    </row>
    <row r="2" ht="15" spans="1:7">
      <c r="A2" s="1"/>
      <c r="B2" s="1"/>
      <c r="C2" s="1" t="s">
        <v>146</v>
      </c>
      <c r="D2" s="1" t="s">
        <v>147</v>
      </c>
      <c r="E2" s="1" t="s">
        <v>148</v>
      </c>
      <c r="F2" s="1" t="s">
        <v>149</v>
      </c>
      <c r="G2" s="1"/>
    </row>
    <row r="3" ht="30" spans="1:7">
      <c r="A3" s="1" t="s">
        <v>150</v>
      </c>
      <c r="B3" s="1" t="s">
        <v>151</v>
      </c>
      <c r="C3" s="1" t="s">
        <v>152</v>
      </c>
      <c r="D3" s="1"/>
      <c r="E3" s="1"/>
      <c r="F3" s="1"/>
      <c r="G3" s="1" t="s">
        <v>153</v>
      </c>
    </row>
    <row r="4" ht="30" spans="1:7">
      <c r="A4" s="1"/>
      <c r="B4" s="1" t="s">
        <v>105</v>
      </c>
      <c r="C4" s="1" t="s">
        <v>154</v>
      </c>
      <c r="D4" s="1" t="s">
        <v>155</v>
      </c>
      <c r="E4" s="1" t="s">
        <v>156</v>
      </c>
      <c r="F4" s="1" t="s">
        <v>157</v>
      </c>
      <c r="G4" s="1" t="s">
        <v>158</v>
      </c>
    </row>
    <row r="5" ht="30" spans="1:7">
      <c r="A5" s="1"/>
      <c r="B5" s="1" t="s">
        <v>159</v>
      </c>
      <c r="C5" s="1" t="s">
        <v>160</v>
      </c>
      <c r="D5" s="1" t="s">
        <v>161</v>
      </c>
      <c r="E5" s="1"/>
      <c r="F5" s="1"/>
      <c r="G5" s="1" t="s">
        <v>162</v>
      </c>
    </row>
    <row r="6" ht="30" spans="1:7">
      <c r="A6" s="1"/>
      <c r="B6" s="1" t="s">
        <v>117</v>
      </c>
      <c r="C6" s="1" t="s">
        <v>163</v>
      </c>
      <c r="D6" s="1" t="s">
        <v>164</v>
      </c>
      <c r="E6" s="1"/>
      <c r="F6" s="1" t="s">
        <v>165</v>
      </c>
      <c r="G6" s="1" t="s">
        <v>166</v>
      </c>
    </row>
    <row r="7" ht="15" spans="1:7">
      <c r="A7" s="1"/>
      <c r="B7" s="1" t="s">
        <v>167</v>
      </c>
      <c r="C7" s="1" t="s">
        <v>168</v>
      </c>
      <c r="D7" s="1" t="s">
        <v>169</v>
      </c>
      <c r="E7" s="1" t="s">
        <v>170</v>
      </c>
      <c r="F7" s="1"/>
      <c r="G7" s="1" t="s">
        <v>171</v>
      </c>
    </row>
    <row r="8" ht="15" spans="1:7">
      <c r="A8" s="1"/>
      <c r="B8" s="1" t="s">
        <v>172</v>
      </c>
      <c r="C8" s="1" t="s">
        <v>143</v>
      </c>
      <c r="D8" s="1" t="s">
        <v>173</v>
      </c>
      <c r="E8" s="1" t="s">
        <v>174</v>
      </c>
      <c r="F8" s="1"/>
      <c r="G8" s="1" t="s">
        <v>175</v>
      </c>
    </row>
    <row r="9" ht="30" spans="1:7">
      <c r="A9" s="1"/>
      <c r="B9" s="1" t="s">
        <v>176</v>
      </c>
      <c r="C9" s="1" t="s">
        <v>177</v>
      </c>
      <c r="D9" s="1" t="s">
        <v>178</v>
      </c>
      <c r="E9" s="1" t="s">
        <v>179</v>
      </c>
      <c r="F9" s="1"/>
      <c r="G9" s="1" t="s">
        <v>180</v>
      </c>
    </row>
    <row r="10" ht="15" spans="1:7">
      <c r="A10" s="1" t="s">
        <v>181</v>
      </c>
      <c r="B10" s="1" t="s">
        <v>151</v>
      </c>
      <c r="C10" s="1" t="s">
        <v>182</v>
      </c>
      <c r="D10" s="1"/>
      <c r="E10" s="1"/>
      <c r="F10" s="1"/>
      <c r="G10" s="1" t="s">
        <v>183</v>
      </c>
    </row>
    <row r="11" ht="30" spans="1:7">
      <c r="A11" s="1"/>
      <c r="B11" s="1" t="s">
        <v>105</v>
      </c>
      <c r="C11" s="1" t="s">
        <v>184</v>
      </c>
      <c r="D11" s="1" t="s">
        <v>185</v>
      </c>
      <c r="E11" s="1" t="s">
        <v>186</v>
      </c>
      <c r="F11" s="1"/>
      <c r="G11" s="1" t="s">
        <v>187</v>
      </c>
    </row>
    <row r="12" ht="15" spans="1:7">
      <c r="A12" s="1"/>
      <c r="B12" s="1" t="s">
        <v>159</v>
      </c>
      <c r="C12" s="1" t="s">
        <v>188</v>
      </c>
      <c r="D12" s="1"/>
      <c r="E12" s="1"/>
      <c r="F12" s="1"/>
      <c r="G12" s="1" t="s">
        <v>189</v>
      </c>
    </row>
    <row r="13" ht="30" spans="1:7">
      <c r="A13" s="1"/>
      <c r="B13" s="1" t="s">
        <v>117</v>
      </c>
      <c r="C13" s="1" t="s">
        <v>190</v>
      </c>
      <c r="D13" s="1"/>
      <c r="E13" s="1"/>
      <c r="F13" s="1" t="s">
        <v>191</v>
      </c>
      <c r="G13" s="1" t="s">
        <v>192</v>
      </c>
    </row>
    <row r="14" ht="30" spans="1:7">
      <c r="A14" s="1"/>
      <c r="B14" s="1" t="s">
        <v>167</v>
      </c>
      <c r="C14" s="1" t="s">
        <v>193</v>
      </c>
      <c r="D14" s="1" t="s">
        <v>194</v>
      </c>
      <c r="E14" s="1" t="s">
        <v>195</v>
      </c>
      <c r="F14" s="1"/>
      <c r="G14" s="1" t="s">
        <v>196</v>
      </c>
    </row>
    <row r="15" ht="30" spans="1:7">
      <c r="A15" s="1"/>
      <c r="B15" s="1" t="s">
        <v>197</v>
      </c>
      <c r="C15" s="1" t="s">
        <v>198</v>
      </c>
      <c r="D15" s="1" t="s">
        <v>199</v>
      </c>
      <c r="E15" s="1" t="s">
        <v>200</v>
      </c>
      <c r="F15" s="1" t="s">
        <v>201</v>
      </c>
      <c r="G15" s="1" t="s">
        <v>202</v>
      </c>
    </row>
    <row r="16" ht="30" spans="1:7">
      <c r="A16" s="1"/>
      <c r="B16" s="1" t="s">
        <v>203</v>
      </c>
      <c r="C16" s="1" t="s">
        <v>204</v>
      </c>
      <c r="D16" s="1" t="s">
        <v>205</v>
      </c>
      <c r="E16" s="1"/>
      <c r="F16" s="1"/>
      <c r="G16" s="1" t="s">
        <v>206</v>
      </c>
    </row>
    <row r="17" ht="26.5" customHeight="1" spans="1:7">
      <c r="A17" s="1" t="s">
        <v>207</v>
      </c>
      <c r="B17" s="1" t="s">
        <v>151</v>
      </c>
      <c r="C17" s="1" t="s">
        <v>208</v>
      </c>
      <c r="D17" s="1"/>
      <c r="E17" s="1"/>
      <c r="F17" s="1"/>
      <c r="G17" s="1" t="s">
        <v>209</v>
      </c>
    </row>
    <row r="18" ht="30" spans="1:7">
      <c r="A18" s="1"/>
      <c r="B18" s="1" t="s">
        <v>105</v>
      </c>
      <c r="C18" s="1" t="s">
        <v>154</v>
      </c>
      <c r="D18" s="1"/>
      <c r="E18" s="1" t="s">
        <v>156</v>
      </c>
      <c r="F18" s="1"/>
      <c r="G18" s="1" t="s">
        <v>210</v>
      </c>
    </row>
    <row r="19" ht="45" spans="1:7">
      <c r="A19" s="1"/>
      <c r="B19" s="1" t="s">
        <v>159</v>
      </c>
      <c r="C19" s="1" t="s">
        <v>160</v>
      </c>
      <c r="D19" s="1" t="s">
        <v>211</v>
      </c>
      <c r="E19" s="1"/>
      <c r="F19" s="1"/>
      <c r="G19" s="1" t="s">
        <v>162</v>
      </c>
    </row>
    <row r="20" ht="30" spans="1:7">
      <c r="A20" s="1"/>
      <c r="B20" s="1" t="s">
        <v>117</v>
      </c>
      <c r="C20" s="1" t="s">
        <v>163</v>
      </c>
      <c r="D20" s="1"/>
      <c r="E20" s="1" t="s">
        <v>212</v>
      </c>
      <c r="F20" s="1" t="s">
        <v>213</v>
      </c>
      <c r="G20" s="1" t="s">
        <v>214</v>
      </c>
    </row>
    <row r="21" ht="30" spans="1:7">
      <c r="A21" s="1"/>
      <c r="B21" s="1" t="s">
        <v>197</v>
      </c>
      <c r="C21" s="1" t="s">
        <v>215</v>
      </c>
      <c r="D21" s="1" t="s">
        <v>199</v>
      </c>
      <c r="E21" s="1" t="s">
        <v>200</v>
      </c>
      <c r="F21" s="1"/>
      <c r="G21" s="1" t="s">
        <v>216</v>
      </c>
    </row>
    <row r="22" ht="30" spans="1:7">
      <c r="A22" s="1"/>
      <c r="B22" s="1" t="s">
        <v>203</v>
      </c>
      <c r="C22" s="1" t="s">
        <v>204</v>
      </c>
      <c r="D22" s="1" t="s">
        <v>205</v>
      </c>
      <c r="E22" s="1"/>
      <c r="F22" s="1"/>
      <c r="G22" s="1" t="s">
        <v>206</v>
      </c>
    </row>
    <row r="23" ht="30" spans="1:7">
      <c r="A23" s="1"/>
      <c r="B23" s="1" t="s">
        <v>217</v>
      </c>
      <c r="C23" s="1" t="s">
        <v>218</v>
      </c>
      <c r="D23" s="1"/>
      <c r="E23" s="1" t="s">
        <v>219</v>
      </c>
      <c r="F23" s="1" t="s">
        <v>220</v>
      </c>
      <c r="G23" s="1" t="s">
        <v>221</v>
      </c>
    </row>
  </sheetData>
  <mergeCells count="7">
    <mergeCell ref="D1:F1"/>
    <mergeCell ref="A1:A2"/>
    <mergeCell ref="A3:A9"/>
    <mergeCell ref="A10:A16"/>
    <mergeCell ref="A17:A23"/>
    <mergeCell ref="B1:B2"/>
    <mergeCell ref="G1:G2"/>
  </mergeCells>
  <pageMargins left="0.75" right="0.75" top="1" bottom="1" header="0.5" footer="0.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5</vt:i4>
      </vt:variant>
    </vt:vector>
  </HeadingPairs>
  <TitlesOfParts>
    <vt:vector size="5" baseType="lpstr">
      <vt:lpstr>清单</vt:lpstr>
      <vt:lpstr>服务要求</vt:lpstr>
      <vt:lpstr>人员要求</vt:lpstr>
      <vt:lpstr>绿植租摆养护服务标准</vt:lpstr>
      <vt:lpstr>绿植租摆养护标准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邬治州</dc:creator>
  <cp:lastModifiedBy>LH</cp:lastModifiedBy>
  <dcterms:created xsi:type="dcterms:W3CDTF">2023-05-12T11:15:00Z</dcterms:created>
  <dcterms:modified xsi:type="dcterms:W3CDTF">2026-07-08T02:10:15Z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DA6E67A0513844CA8B28A9525C4A7E9E_13</vt:lpwstr>
  </property>
  <property fmtid="{D5CDD505-2E9C-101B-9397-08002B2CF9AE}" pid="4" name="CalculationRule">
    <vt:i4>0</vt:i4>
  </property>
</Properties>
</file>