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1"/>
  </bookViews>
  <sheets>
    <sheet name="空调" sheetId="1" r:id="rId1"/>
    <sheet name="安装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3AB4E08260746888767E53F746B49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67300" y="762000"/>
          <a:ext cx="15420975" cy="1581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AAE8194859DB4A35A8C713C4E30CD79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981950" y="762000"/>
          <a:ext cx="15316200" cy="1781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EBC422650AD04EC99EFF896BB4B7C1A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896600" y="762000"/>
          <a:ext cx="15382875" cy="1819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7A0639DB87F4470AA7705B2827D15F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981950" y="1524000"/>
          <a:ext cx="15306675" cy="1524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378C64634C0A401F97DB3606628E4F9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896600" y="1524000"/>
          <a:ext cx="15240000" cy="1476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C36F0A3B0CA042BFA6C9B599EB71D22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067300" y="2286000"/>
          <a:ext cx="15459075" cy="150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8CC6A3FB4450475689065D43858A620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067300" y="2286000"/>
          <a:ext cx="15525750" cy="1866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3AA8B265F4DA4ED89647F20D38A5384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981950" y="2286000"/>
          <a:ext cx="15259050" cy="1428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8ADB4AA5041D4030B42DD38664E0A8D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896600" y="2286000"/>
          <a:ext cx="15430500" cy="1695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C069B29365C3477D893FBACD28B8183B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981950" y="3810000"/>
          <a:ext cx="15468600" cy="1524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BAEEF2B5EF9C456A880A2DE0EAE1594D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067300" y="3810000"/>
          <a:ext cx="15154275" cy="1533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3A1CF4110A274BF9BE68907458B92FBD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896600" y="3810000"/>
          <a:ext cx="15430500" cy="1447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77481C9FDC274352B60962F91095C93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067300" y="6096000"/>
          <a:ext cx="15640050" cy="1533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E08896A08A504BC682524CB5231F438D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981950" y="6096000"/>
          <a:ext cx="15420975" cy="1447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127489349EB84DCC9DE95585529DEF2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896600" y="6096000"/>
          <a:ext cx="15440025" cy="1457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133C71E860784AA481782E8411A9C47A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067300" y="6858000"/>
          <a:ext cx="15373350" cy="1476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AF21BC0A203044128AFDF144EAC5A05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981950" y="6858000"/>
          <a:ext cx="15297150" cy="1485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EFA7801A5D8B425B8AD732AEA779B62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896600" y="6858000"/>
          <a:ext cx="15392400" cy="1543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7CE4050999894C49BAA66A7B2BE2098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067300" y="7620000"/>
          <a:ext cx="15316200" cy="1543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D99706FA0C904283BD478E67BF25B36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981950" y="7620000"/>
          <a:ext cx="15420975" cy="1514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F95917A3DA6B4BA296A83DBB89D0C9BF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896600" y="7620000"/>
          <a:ext cx="15354300" cy="1524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7280D2856B034FBD8BA0BD5CFD777C6C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067300" y="8382000"/>
          <a:ext cx="15401925" cy="1600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2CA609061E204FC7AD4643206C880B0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981950" y="8382000"/>
          <a:ext cx="15401925" cy="1581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301880993FB24A15A31B9AB4FBBA3C0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896600" y="8382000"/>
          <a:ext cx="15363825" cy="1543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845CDBF57A49468AAAE3176DACA8A60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067300" y="9144000"/>
          <a:ext cx="15363825" cy="1609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41145EAF1E5948D9BF653BE743CCB30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981950" y="9144000"/>
          <a:ext cx="15440025" cy="1552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1DA23C9278734432986AB5B81CC52FE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0896600" y="9144000"/>
          <a:ext cx="15478125" cy="150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44B1F5ED309049C198C22E6E40013AC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981950" y="9906000"/>
          <a:ext cx="15173325" cy="150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03D4BE2FDF1E480F9899585250DF4723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067300" y="9906000"/>
          <a:ext cx="15354300" cy="1543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731C889E3C9F49C3B7383C7DFF39089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0896600" y="9906000"/>
          <a:ext cx="15287625" cy="1485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EC98D46AAA534AC9B51E6B0F266C280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067300" y="10668000"/>
          <a:ext cx="15173325" cy="1590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4BDAC2BD376249C1B2DCF97195FB5BE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981950" y="10668000"/>
          <a:ext cx="15287625" cy="1352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284D79BC678445A38706715D9B961307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0896600" y="10668000"/>
          <a:ext cx="15220950" cy="1438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E63AEBA1B8C64C02905B2D661FF03E7F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067300" y="4572000"/>
          <a:ext cx="15306675" cy="1819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DD1DCA0EA0D84118ACA428976292AF0D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981950" y="4572000"/>
          <a:ext cx="15116175" cy="150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82C637B0DD71470AB3EDA03BC98457F8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0839450" y="4591050"/>
          <a:ext cx="15068550" cy="1704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801EE398DAEE47E790E64AD25CF6038A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067300" y="1524000"/>
          <a:ext cx="15154275" cy="1619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90C2410423004A62A37AA137D152DD00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981950" y="1524000"/>
          <a:ext cx="15154275" cy="1543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" name="ID_507A1BF7475149F78AADDB3728413C43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0896600" y="1524000"/>
          <a:ext cx="15068550" cy="1514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BB7FB1C280A84862A1340099A75BF143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067300" y="2286000"/>
          <a:ext cx="15163800" cy="1609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5AB70317DC324365858937882DF18D86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7981950" y="2286000"/>
          <a:ext cx="15039975" cy="1781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6" name="ID_20B94FF32E3843B9956BBFAF9527438A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0896600" y="2286000"/>
          <a:ext cx="14982825" cy="1457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5F5CF2497D13408DB6A8D9966ED9D01D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067300" y="3048000"/>
          <a:ext cx="15039975" cy="1619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BA6D42C4563441508C6C212177C58E4A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7981950" y="3048000"/>
          <a:ext cx="15154275" cy="1600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4717DA7F9AFA46219059B3B98352AF26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0896600" y="3810000"/>
          <a:ext cx="15011400" cy="1533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167826A511C444BC8AB6709F8140A7E7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067300" y="3810000"/>
          <a:ext cx="15106650" cy="1619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83B3D78E9CE04C549C7A651CF1BB18A3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981950" y="3810000"/>
          <a:ext cx="15059025" cy="1533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24A01065A08F4940B1FBE44228C94D93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0896600" y="3810000"/>
          <a:ext cx="15087600" cy="1571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3" name="ID_57D7F61E055843E981D0F90E6697E0F9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067300" y="5334000"/>
          <a:ext cx="15163800" cy="1647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4" name="ID_9E2295876ADC4116B8CC7741B336C047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981950" y="5334000"/>
          <a:ext cx="15144750" cy="1533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5" name="ID_4B67BDD8DDE543DE88A330C1C7C1F499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0896600" y="5334000"/>
          <a:ext cx="14944725" cy="1485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" name="ID_1292AB9962994F43A3FDF570C343C5A8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067300" y="6096000"/>
          <a:ext cx="15182850" cy="2105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7" name="ID_9118669307624FBC83B22AB6D1AE2191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981950" y="6096000"/>
          <a:ext cx="15030450" cy="1752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8" name="ID_3D287FD9E7E54062BF39FF2DD137B98F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0896600" y="6096000"/>
          <a:ext cx="15163800" cy="1714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9" name="ID_826589BB90DA46F79742F0ABB556DB04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067300" y="6858000"/>
          <a:ext cx="15068550" cy="1533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0" name="ID_9FB78115A5CA46C582908F176C65A2F0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7981950" y="6858000"/>
          <a:ext cx="15163800" cy="1781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1" name="ID_AAD540DA04424AA598506CD2F4DFFA68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0896600" y="6858000"/>
          <a:ext cx="15001875" cy="1724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2" name="ID_5BD7F9F47EC74B9A9C3BF03E22E804ED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067300" y="7620000"/>
          <a:ext cx="15116175" cy="1790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F9DD6BF9129945E080A01B5D25968224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7981950" y="7620000"/>
          <a:ext cx="14973300" cy="1752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4" name="ID_C03B4083B09D4A46A5242C967F402084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0896600" y="7620000"/>
          <a:ext cx="14935200" cy="2057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5" name="ID_73A3ED99E8EA4191ACFE2554F372FA9D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067300" y="8382000"/>
          <a:ext cx="15154275" cy="1647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6" name="ID_068EC659A55C4A2CADE29B778DA7D061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981950" y="8382000"/>
          <a:ext cx="14944725" cy="1333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7" name="ID_115E3228C3CC4518ADAA7C5303912013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0896600" y="8382000"/>
          <a:ext cx="14830425" cy="1343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8" name="ID_FE18B186B92541DA8435399D2AE5C297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067300" y="9144000"/>
          <a:ext cx="14973300" cy="1590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9" name="ID_5BAC397B9CF0450A94F6285DF4C3AC0D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981950" y="9144000"/>
          <a:ext cx="15039975" cy="1495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0" name="ID_53D18CA8674B4C05A2465DD7135110E0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0896600" y="9144000"/>
          <a:ext cx="14944725" cy="1590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3" name="ID_ED0F7ED0329A4FE6B9D2B0E35E766D97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067300" y="11049000"/>
          <a:ext cx="15087600" cy="1704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4" name="ID_3357F253C668432DA6CCFF612500FC23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981950" y="11049000"/>
          <a:ext cx="14801850" cy="1685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5" name="ID_3BDE018C79B248EBA811946B1D4A3A85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0896600" y="11049000"/>
          <a:ext cx="15116175" cy="1485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6" name="ID_08C7B745E93D4A1A95E3BF3AEDE9D0EF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067300" y="10668000"/>
          <a:ext cx="14963775" cy="1600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7" name="ID_45C9BE2F6B4D4C998A285712BE356C4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7981950" y="10668000"/>
          <a:ext cx="15125700" cy="150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8" name="ID_E425F78D0EFB4850A0BBB93C4F05459A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0896600" y="10668000"/>
          <a:ext cx="15135225" cy="1819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9" name="ID_949473963E63422DBE77509AA1B68C52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5067300" y="11430000"/>
          <a:ext cx="15287625" cy="1600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0" name="ID_B3CBCB2E26E140CDAA6D74CE06C564EB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7981950" y="11430000"/>
          <a:ext cx="15335250" cy="1590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1" name="ID_2489F46E054045D690E0B957CFBBDFBF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0896600" y="11430000"/>
          <a:ext cx="15220950" cy="1571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8EE4F74E520948A68312F75000FD561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5067300" y="12192000"/>
          <a:ext cx="15240000" cy="150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3" name="ID_123AA82A909440B7AAA04B20A0DAACA1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7981950" y="12192000"/>
          <a:ext cx="15059025" cy="1552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4" name="ID_2036F2608050407583167B23C9C1A43C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0896600" y="12192000"/>
          <a:ext cx="15078075" cy="1552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5" name="ID_8B265647427849099CB7EC5150CB046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067300" y="12954000"/>
          <a:ext cx="14982825" cy="1752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6" name="ID_CE82075FF99B424B98E577A0EDD787D2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7981950" y="12954000"/>
          <a:ext cx="15125700" cy="1428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7" name="ID_0F91B6B90C874061AC386D834ACF1CC9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0896600" y="12954000"/>
          <a:ext cx="14849475" cy="1238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9" name="ID_E73E48F08F044A7491B446E2909491A6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7981950" y="13716000"/>
          <a:ext cx="15125700" cy="1495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0" name="ID_0ECDEFFA10D246B587B47A673D0ECFE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5067300" y="13716000"/>
          <a:ext cx="15059025" cy="1647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D87C8E0F761C4CD092751187A4AF50F8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0896600" y="13716000"/>
          <a:ext cx="15059025" cy="1457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4" name="ID_54EF901FB4D24EFE8E2D1C91A09218E6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10896600" y="14478000"/>
          <a:ext cx="15020925" cy="1676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5" name="ID_AB3997CCFEBE40D99ABD65F878CD411B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7981950" y="14478000"/>
          <a:ext cx="14897100" cy="1533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6" name="ID_1203027C37AE491DAD8CDB887B3CF1C1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5067300" y="14478000"/>
          <a:ext cx="15068550" cy="1524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7" name="ID_2A89BDF475284E13B368F6F92976C394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067300" y="15240000"/>
          <a:ext cx="15268575" cy="1638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8" name="ID_ED17A58026F042DD8FA1E5CEDE0598AC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7981950" y="15240000"/>
          <a:ext cx="15192375" cy="1552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9" name="ID_0D4BCE46AE8947168BDB2D55DEAE9982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10896600" y="15240000"/>
          <a:ext cx="15068550" cy="1476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0" name="ID_A06F0B35EF9145DFBE0D9283075F1CB0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5067300" y="16002000"/>
          <a:ext cx="15001875" cy="1485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1" name="ID_1B394F4B1EFB4D588C38F50496C3108C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7981950" y="16002000"/>
          <a:ext cx="15030450" cy="1514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96E0868CBCF9433BB47981CEE4507F02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0896600" y="16002000"/>
          <a:ext cx="15116175" cy="1543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DF282A22B4EA40F8BCC301FCBD8CC698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5067300" y="16764000"/>
          <a:ext cx="14973300" cy="1571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4" name="ID_F9820802B24643738492C733F3F98E5C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7981950" y="16764000"/>
          <a:ext cx="15106650" cy="1590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5" name="ID_7F89002A8D43493DBA55791B2C94D4ED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0896600" y="16764000"/>
          <a:ext cx="14935200" cy="20669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<sst xmlns="http://schemas.openxmlformats.org/spreadsheetml/2006/main" count="39" uniqueCount="36">
  <si>
    <t>询价1</t>
  </si>
  <si>
    <t>询价2</t>
  </si>
  <si>
    <t>询价3</t>
  </si>
  <si>
    <t>嵌入式定频能暖空调室内机 SNJ-71，制冷量:7.1KW,制热量:7.7KW,功率:2.34KW,</t>
  </si>
  <si>
    <t>嵌入式定频能暖空调室外机 SWJ-400，:制冷量:40kW,制热量:45kW,功率制冷:10.87kW,</t>
  </si>
  <si>
    <t>嵌入式定频能暖空调室外机 SWJ-560，制冷量:56kW,制热量:63kW,功率制冷:15kW</t>
  </si>
  <si>
    <t>采用B1级橡塑保温板材保温，25mm厚</t>
  </si>
  <si>
    <t>采用难燃B1级橡塑隔热材料</t>
  </si>
  <si>
    <t>无缝铜管 ф28.6</t>
  </si>
  <si>
    <t>无缝铜管 ф22.2</t>
  </si>
  <si>
    <t>无缝铜管 ф19.05</t>
  </si>
  <si>
    <t>无缝铜管 ф15.9</t>
  </si>
  <si>
    <t>无缝铜管 ф12.7</t>
  </si>
  <si>
    <t>无缝铜管 ф9.52</t>
  </si>
  <si>
    <t>铜管分歧器</t>
  </si>
  <si>
    <t xml:space="preserve">条形灯，L:9000MM，4000K，25w </t>
  </si>
  <si>
    <t xml:space="preserve">平板灯，300*300，4000k，35w  </t>
  </si>
  <si>
    <t>排气扇，风量:114m³/h，功率:28W</t>
  </si>
  <si>
    <t>嵌入式筒灯，4000k，20W</t>
  </si>
  <si>
    <t>LED硬灯条及LED硅胶灯带，4000K 7W</t>
  </si>
  <si>
    <t>洗墙灯，L:1000MM 4000K 24W</t>
  </si>
  <si>
    <t>单联双控暗装开关</t>
  </si>
  <si>
    <t>单联单控暗装开关</t>
  </si>
  <si>
    <t>双联单控暗装开关</t>
  </si>
  <si>
    <t xml:space="preserve">单相二.三极暗插座（安全型）250V 10A </t>
  </si>
  <si>
    <t>防溅插座250V 10A</t>
  </si>
  <si>
    <t>地面插座(安全型)250V 10A</t>
  </si>
  <si>
    <t>网络插座</t>
  </si>
  <si>
    <t>无线wifi(一位网络)</t>
  </si>
  <si>
    <t>24口网络交换机</t>
  </si>
  <si>
    <t>8口网络交换机</t>
  </si>
  <si>
    <t>配线架</t>
  </si>
  <si>
    <t>24口网络配线架</t>
  </si>
  <si>
    <t>尾纤RJ45</t>
  </si>
  <si>
    <t>尾纤RJ110</t>
  </si>
  <si>
    <t>42U弱电机柜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</si>
</sst>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6" Type="http://schemas.openxmlformats.org/officeDocument/2006/relationships/image" Target="media/image96.png"/><Relationship Id="rId95" Type="http://schemas.openxmlformats.org/officeDocument/2006/relationships/image" Target="media/image95.png"/><Relationship Id="rId94" Type="http://schemas.openxmlformats.org/officeDocument/2006/relationships/image" Target="media/image94.png"/><Relationship Id="rId93" Type="http://schemas.openxmlformats.org/officeDocument/2006/relationships/image" Target="media/image93.png"/><Relationship Id="rId92" Type="http://schemas.openxmlformats.org/officeDocument/2006/relationships/image" Target="media/image92.png"/><Relationship Id="rId91" Type="http://schemas.openxmlformats.org/officeDocument/2006/relationships/image" Target="media/image91.png"/><Relationship Id="rId90" Type="http://schemas.openxmlformats.org/officeDocument/2006/relationships/image" Target="media/image90.png"/><Relationship Id="rId9" Type="http://schemas.openxmlformats.org/officeDocument/2006/relationships/image" Target="media/image9.png"/><Relationship Id="rId89" Type="http://schemas.openxmlformats.org/officeDocument/2006/relationships/image" Target="media/image89.png"/><Relationship Id="rId88" Type="http://schemas.openxmlformats.org/officeDocument/2006/relationships/image" Target="media/image88.png"/><Relationship Id="rId87" Type="http://schemas.openxmlformats.org/officeDocument/2006/relationships/image" Target="media/image87.png"/><Relationship Id="rId86" Type="http://schemas.openxmlformats.org/officeDocument/2006/relationships/image" Target="media/image86.png"/><Relationship Id="rId85" Type="http://schemas.openxmlformats.org/officeDocument/2006/relationships/image" Target="media/image85.png"/><Relationship Id="rId84" Type="http://schemas.openxmlformats.org/officeDocument/2006/relationships/image" Target="media/image84.png"/><Relationship Id="rId83" Type="http://schemas.openxmlformats.org/officeDocument/2006/relationships/image" Target="media/image83.png"/><Relationship Id="rId82" Type="http://schemas.openxmlformats.org/officeDocument/2006/relationships/image" Target="media/image82.png"/><Relationship Id="rId81" Type="http://schemas.openxmlformats.org/officeDocument/2006/relationships/image" Target="media/image81.png"/><Relationship Id="rId80" Type="http://schemas.openxmlformats.org/officeDocument/2006/relationships/image" Target="media/image80.png"/><Relationship Id="rId8" Type="http://schemas.openxmlformats.org/officeDocument/2006/relationships/image" Target="media/image8.png"/><Relationship Id="rId79" Type="http://schemas.openxmlformats.org/officeDocument/2006/relationships/image" Target="media/image79.png"/><Relationship Id="rId78" Type="http://schemas.openxmlformats.org/officeDocument/2006/relationships/image" Target="media/image78.png"/><Relationship Id="rId77" Type="http://schemas.openxmlformats.org/officeDocument/2006/relationships/image" Target="media/image77.png"/><Relationship Id="rId76" Type="http://schemas.openxmlformats.org/officeDocument/2006/relationships/image" Target="media/image76.png"/><Relationship Id="rId75" Type="http://schemas.openxmlformats.org/officeDocument/2006/relationships/image" Target="media/image75.png"/><Relationship Id="rId74" Type="http://schemas.openxmlformats.org/officeDocument/2006/relationships/image" Target="media/image74.png"/><Relationship Id="rId73" Type="http://schemas.openxmlformats.org/officeDocument/2006/relationships/image" Target="media/image73.png"/><Relationship Id="rId72" Type="http://schemas.openxmlformats.org/officeDocument/2006/relationships/image" Target="media/image72.png"/><Relationship Id="rId71" Type="http://schemas.openxmlformats.org/officeDocument/2006/relationships/image" Target="media/image71.png"/><Relationship Id="rId70" Type="http://schemas.openxmlformats.org/officeDocument/2006/relationships/image" Target="media/image70.png"/><Relationship Id="rId7" Type="http://schemas.openxmlformats.org/officeDocument/2006/relationships/image" Target="media/image7.png"/><Relationship Id="rId69" Type="http://schemas.openxmlformats.org/officeDocument/2006/relationships/image" Target="media/image69.png"/><Relationship Id="rId68" Type="http://schemas.openxmlformats.org/officeDocument/2006/relationships/image" Target="media/image68.png"/><Relationship Id="rId67" Type="http://schemas.openxmlformats.org/officeDocument/2006/relationships/image" Target="media/image67.png"/><Relationship Id="rId66" Type="http://schemas.openxmlformats.org/officeDocument/2006/relationships/image" Target="media/image66.png"/><Relationship Id="rId65" Type="http://schemas.openxmlformats.org/officeDocument/2006/relationships/image" Target="media/image65.png"/><Relationship Id="rId64" Type="http://schemas.openxmlformats.org/officeDocument/2006/relationships/image" Target="media/image64.png"/><Relationship Id="rId63" Type="http://schemas.openxmlformats.org/officeDocument/2006/relationships/image" Target="media/image63.png"/><Relationship Id="rId62" Type="http://schemas.openxmlformats.org/officeDocument/2006/relationships/image" Target="media/image62.png"/><Relationship Id="rId61" Type="http://schemas.openxmlformats.org/officeDocument/2006/relationships/image" Target="media/image61.png"/><Relationship Id="rId60" Type="http://schemas.openxmlformats.org/officeDocument/2006/relationships/image" Target="media/image60.png"/><Relationship Id="rId6" Type="http://schemas.openxmlformats.org/officeDocument/2006/relationships/image" Target="media/image6.png"/><Relationship Id="rId59" Type="http://schemas.openxmlformats.org/officeDocument/2006/relationships/image" Target="media/image59.png"/><Relationship Id="rId58" Type="http://schemas.openxmlformats.org/officeDocument/2006/relationships/image" Target="media/image58.png"/><Relationship Id="rId57" Type="http://schemas.openxmlformats.org/officeDocument/2006/relationships/image" Target="media/image57.png"/><Relationship Id="rId56" Type="http://schemas.openxmlformats.org/officeDocument/2006/relationships/image" Target="media/image56.png"/><Relationship Id="rId55" Type="http://schemas.openxmlformats.org/officeDocument/2006/relationships/image" Target="media/image55.png"/><Relationship Id="rId54" Type="http://schemas.openxmlformats.org/officeDocument/2006/relationships/image" Target="media/image54.pn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pn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H16"/>
  <sheetViews>
    <sheetView topLeftCell="A4" workbookViewId="0">
      <selection activeCell="A8" sqref="A8"/>
    </sheetView>
  </sheetViews>
  <sheetFormatPr defaultColWidth="11.75" defaultRowHeight="30" customHeight="1" outlineLevelCol="7"/>
  <cols>
    <col min="1" max="1" width="43" style="1" customWidth="1"/>
    <col min="2" max="2" width="11.75" style="2" customWidth="1"/>
    <col min="3" max="3" width="11.75" style="3" customWidth="1"/>
    <col min="4" max="4" width="26.5" customWidth="1"/>
    <col min="5" max="5" width="11.75" customWidth="1"/>
    <col min="6" max="6" width="26.5" customWidth="1"/>
    <col min="7" max="7" width="11.75" customWidth="1"/>
    <col min="8" max="8" width="26.5" customWidth="1"/>
    <col min="9" max="16384" width="11.75" customWidth="1"/>
  </cols>
  <sheetData>
    <row r="2" customHeight="1" spans="1:8">
      <c r="C2" s="3" t="s">
        <v>0</v>
      </c>
      <c r="D2" s="3"/>
      <c r="E2" s="3" t="s">
        <v>1</v>
      </c>
      <c r="F2" s="3"/>
      <c r="G2" s="3" t="s">
        <v>2</v>
      </c>
      <c r="H2" s="3"/>
    </row>
    <row r="3" ht="60" customHeight="1" spans="1:8">
      <c r="A3" s="1" t="s">
        <v>3</v>
      </c>
      <c r="B3" s="2">
        <f t="shared" ref="B3:B8" si="0">(C3+E3+G3)/3</f>
        <v>2836.66666666667</v>
      </c>
      <c r="C3" s="3">
        <v>2740</v>
      </c>
      <c r="D3" t="str">
        <f>_xlfn.DISPIMG("ID_03AB4E08260746888767E53F746B49E5",1)</f>
        <v>=DISPIMG("ID_03AB4E08260746888767E53F746B49E5",1)</v>
      </c>
      <c r="E3">
        <v>2990</v>
      </c>
      <c r="F3" t="str">
        <f>_xlfn.DISPIMG("ID_AAE8194859DB4A35A8C713C4E30CD79C",1)</f>
        <v>=DISPIMG("ID_AAE8194859DB4A35A8C713C4E30CD79C",1)</v>
      </c>
      <c r="G3">
        <v>2780</v>
      </c>
      <c r="H3" t="str">
        <f>_xlfn.DISPIMG("ID_EBC422650AD04EC99EFF896BB4B7C1AD",1)</f>
        <v>=DISPIMG("ID_EBC422650AD04EC99EFF896BB4B7C1AD",1)</v>
      </c>
    </row>
    <row r="4" customFormat="1" ht="60" customHeight="1" spans="1:8">
      <c r="A4" s="1" t="s">
        <v>4</v>
      </c>
      <c r="B4" s="2">
        <f t="shared" si="0"/>
        <v>27172.72</v>
      </c>
      <c r="C4" s="3">
        <v>26918</v>
      </c>
      <c r="D4" t="str">
        <f>_xlfn.DISPIMG("ID_C36F0A3B0CA042BFA6C9B599EB71D226",1)</f>
        <v>=DISPIMG("ID_C36F0A3B0CA042BFA6C9B599EB71D226",1)</v>
      </c>
      <c r="E4">
        <v>27868</v>
      </c>
      <c r="F4" t="str">
        <f>_xlfn.DISPIMG("ID_7A0639DB87F4470AA7705B2827D15F29",1)</f>
        <v>=DISPIMG("ID_7A0639DB87F4470AA7705B2827D15F29",1)</v>
      </c>
      <c r="G4">
        <v>26732.16</v>
      </c>
      <c r="H4" t="str">
        <f>_xlfn.DISPIMG("ID_378C64634C0A401F97DB3606628E4F90",1)</f>
        <v>=DISPIMG("ID_378C64634C0A401F97DB3606628E4F90",1)</v>
      </c>
    </row>
    <row r="5" customFormat="1" ht="60" customHeight="1" spans="1:8">
      <c r="A5" s="1" t="s">
        <v>5</v>
      </c>
      <c r="B5" s="2">
        <f t="shared" si="0"/>
        <v>43940.6666666667</v>
      </c>
      <c r="C5" s="3">
        <v>44022</v>
      </c>
      <c r="D5" t="str">
        <f>_xlfn.DISPIMG("ID_8CC6A3FB4450475689065D43858A6206",1)</f>
        <v>=DISPIMG("ID_8CC6A3FB4450475689065D43858A6206",1)</v>
      </c>
      <c r="E5">
        <v>45200</v>
      </c>
      <c r="F5" t="str">
        <f>_xlfn.DISPIMG("ID_3AA8B265F4DA4ED89647F20D38A53848",1)</f>
        <v>=DISPIMG("ID_3AA8B265F4DA4ED89647F20D38A53848",1)</v>
      </c>
      <c r="G5">
        <v>42600</v>
      </c>
      <c r="H5" t="str">
        <f>_xlfn.DISPIMG("ID_8ADB4AA5041D4030B42DD38664E0A8D5",1)</f>
        <v>=DISPIMG("ID_8ADB4AA5041D4030B42DD38664E0A8D5",1)</v>
      </c>
    </row>
    <row r="6" ht="60" customHeight="1"/>
    <row r="7" customFormat="1" ht="60" customHeight="1" spans="1:8">
      <c r="A7" s="1" t="s">
        <v>6</v>
      </c>
      <c r="B7" s="2">
        <f t="shared" si="0"/>
        <v>1055</v>
      </c>
      <c r="C7" s="3">
        <v>980</v>
      </c>
      <c r="D7" t="str">
        <f>_xlfn.DISPIMG("ID_BAEEF2B5EF9C456A880A2DE0EAE1594D",1)</f>
        <v>=DISPIMG("ID_BAEEF2B5EF9C456A880A2DE0EAE1594D",1)</v>
      </c>
      <c r="E7">
        <v>1000</v>
      </c>
      <c r="F7" t="str">
        <f>_xlfn.DISPIMG("ID_C069B29365C3477D893FBACD28B8183B",1)</f>
        <v>=DISPIMG("ID_C069B29365C3477D893FBACD28B8183B",1)</v>
      </c>
      <c r="G7">
        <v>1185</v>
      </c>
      <c r="H7" t="str">
        <f>_xlfn.DISPIMG("ID_3A1CF4110A274BF9BE68907458B92FBD",1)</f>
        <v>=DISPIMG("ID_3A1CF4110A274BF9BE68907458B92FBD",1)</v>
      </c>
    </row>
    <row r="8" customFormat="1" ht="60" customHeight="1" spans="1:8">
      <c r="A8" s="1" t="s">
        <v>7</v>
      </c>
      <c r="B8" s="2">
        <f t="shared" si="0"/>
        <v>1233.33333333333</v>
      </c>
      <c r="C8" s="3">
        <v>1150</v>
      </c>
      <c r="D8" t="str">
        <f>_xlfn.DISPIMG("ID_E63AEBA1B8C64C02905B2D661FF03E7F",1)</f>
        <v>=DISPIMG("ID_E63AEBA1B8C64C02905B2D661FF03E7F",1)</v>
      </c>
      <c r="E8">
        <v>1350</v>
      </c>
      <c r="F8" t="str">
        <f>_xlfn.DISPIMG("ID_DD1DCA0EA0D84118ACA428976292AF0D",1)</f>
        <v>=DISPIMG("ID_DD1DCA0EA0D84118ACA428976292AF0D",1)</v>
      </c>
      <c r="G8">
        <v>1200</v>
      </c>
      <c r="H8" t="str">
        <f>_xlfn.DISPIMG("ID_82C637B0DD71470AB3EDA03BC98457F8",1)</f>
        <v>=DISPIMG("ID_82C637B0DD71470AB3EDA03BC98457F8",1)</v>
      </c>
    </row>
    <row r="9" ht="60" customHeight="1"/>
    <row r="10" customFormat="1" ht="60" customHeight="1" spans="1:8">
      <c r="A10" s="1" t="s">
        <v>8</v>
      </c>
      <c r="B10" s="2">
        <f t="shared" ref="B10:B16" si="1">(C10+E10+G10)/3</f>
        <v>82.5533333333333</v>
      </c>
      <c r="C10" s="3">
        <v>83.66</v>
      </c>
      <c r="D10" t="str">
        <f>_xlfn.DISPIMG("ID_77481C9FDC274352B60962F91095C930",1)</f>
        <v>=DISPIMG("ID_77481C9FDC274352B60962F91095C930",1)</v>
      </c>
      <c r="E10">
        <v>70.7</v>
      </c>
      <c r="F10" t="str">
        <f>_xlfn.DISPIMG("ID_E08896A08A504BC682524CB5231F438D",1)</f>
        <v>=DISPIMG("ID_E08896A08A504BC682524CB5231F438D",1)</v>
      </c>
      <c r="G10">
        <v>93.3</v>
      </c>
      <c r="H10" t="str">
        <f>_xlfn.DISPIMG("ID_127489349EB84DCC9DE95585529DEF20",1)</f>
        <v>=DISPIMG("ID_127489349EB84DCC9DE95585529DEF20",1)</v>
      </c>
    </row>
    <row r="11" customFormat="1" ht="60" customHeight="1" spans="1:8">
      <c r="A11" s="1" t="s">
        <v>9</v>
      </c>
      <c r="B11" s="2">
        <f t="shared" si="1"/>
        <v>67.58</v>
      </c>
      <c r="C11" s="3">
        <v>64.54</v>
      </c>
      <c r="D11" t="str">
        <f>_xlfn.DISPIMG("ID_133C71E860784AA481782E8411A9C47A",1)</f>
        <v>=DISPIMG("ID_133C71E860784AA481782E8411A9C47A",1)</v>
      </c>
      <c r="E11">
        <v>69.2</v>
      </c>
      <c r="F11" t="str">
        <f>_xlfn.DISPIMG("ID_AF21BC0A203044128AFDF144EAC5A054",1)</f>
        <v>=DISPIMG("ID_AF21BC0A203044128AFDF144EAC5A054",1)</v>
      </c>
      <c r="G11">
        <v>69</v>
      </c>
      <c r="H11" t="str">
        <f>_xlfn.DISPIMG("ID_EFA7801A5D8B425B8AD732AEA779B629",1)</f>
        <v>=DISPIMG("ID_EFA7801A5D8B425B8AD732AEA779B629",1)</v>
      </c>
    </row>
    <row r="12" customFormat="1" ht="60" customHeight="1" spans="1:8">
      <c r="A12" s="1" t="s">
        <v>10</v>
      </c>
      <c r="B12" s="2">
        <f t="shared" si="1"/>
        <v>55.0333333333333</v>
      </c>
      <c r="C12" s="3">
        <v>54.2</v>
      </c>
      <c r="D12" t="str">
        <f>_xlfn.DISPIMG("ID_7CE4050999894C49BAA66A7B2BE20989",1)</f>
        <v>=DISPIMG("ID_7CE4050999894C49BAA66A7B2BE20989",1)</v>
      </c>
      <c r="E12">
        <v>58.9</v>
      </c>
      <c r="F12" t="str">
        <f>_xlfn.DISPIMG("ID_D99706FA0C904283BD478E67BF25B36E",1)</f>
        <v>=DISPIMG("ID_D99706FA0C904283BD478E67BF25B36E",1)</v>
      </c>
      <c r="G12">
        <v>52</v>
      </c>
      <c r="H12" t="str">
        <f>_xlfn.DISPIMG("ID_F95917A3DA6B4BA296A83DBB89D0C9BF",1)</f>
        <v>=DISPIMG("ID_F95917A3DA6B4BA296A83DBB89D0C9BF",1)</v>
      </c>
    </row>
    <row r="13" customFormat="1" ht="60" customHeight="1" spans="1:8">
      <c r="A13" s="1" t="s">
        <v>11</v>
      </c>
      <c r="B13" s="2">
        <f t="shared" si="1"/>
        <v>42.3266666666667</v>
      </c>
      <c r="C13" s="3">
        <v>44.68</v>
      </c>
      <c r="D13" t="str">
        <f>_xlfn.DISPIMG("ID_7280D2856B034FBD8BA0BD5CFD777C6C",1)</f>
        <v>=DISPIMG("ID_7280D2856B034FBD8BA0BD5CFD777C6C",1)</v>
      </c>
      <c r="E13">
        <v>39.4</v>
      </c>
      <c r="F13" t="str">
        <f>_xlfn.DISPIMG("ID_2CA609061E204FC7AD4643206C880B03",1)</f>
        <v>=DISPIMG("ID_2CA609061E204FC7AD4643206C880B03",1)</v>
      </c>
      <c r="G13">
        <v>42.9</v>
      </c>
      <c r="H13" t="str">
        <f>_xlfn.DISPIMG("ID_301880993FB24A15A31B9AB4FBBA3C05",1)</f>
        <v>=DISPIMG("ID_301880993FB24A15A31B9AB4FBBA3C05",1)</v>
      </c>
    </row>
    <row r="14" customFormat="1" ht="60" customHeight="1" spans="1:8">
      <c r="A14" s="1" t="s">
        <v>12</v>
      </c>
      <c r="B14" s="2">
        <f t="shared" si="1"/>
        <v>29.6966666666667</v>
      </c>
      <c r="C14" s="3">
        <v>28.59</v>
      </c>
      <c r="D14" t="str">
        <f>_xlfn.DISPIMG("ID_845CDBF57A49468AAAE3176DACA8A607",1)</f>
        <v>=DISPIMG("ID_845CDBF57A49468AAAE3176DACA8A607",1)</v>
      </c>
      <c r="E14">
        <v>32.2</v>
      </c>
      <c r="F14" t="str">
        <f>_xlfn.DISPIMG("ID_41145EAF1E5948D9BF653BE743CCB302",1)</f>
        <v>=DISPIMG("ID_41145EAF1E5948D9BF653BE743CCB302",1)</v>
      </c>
      <c r="G14">
        <v>28.3</v>
      </c>
      <c r="H14" t="str">
        <f>_xlfn.DISPIMG("ID_1DA23C9278734432986AB5B81CC52FE2",1)</f>
        <v>=DISPIMG("ID_1DA23C9278734432986AB5B81CC52FE2",1)</v>
      </c>
    </row>
    <row r="15" customFormat="1" ht="60" customHeight="1" spans="1:8">
      <c r="A15" s="1" t="s">
        <v>13</v>
      </c>
      <c r="B15" s="2">
        <f t="shared" si="1"/>
        <v>21.4833333333333</v>
      </c>
      <c r="C15" s="3">
        <v>20.95</v>
      </c>
      <c r="D15" t="str">
        <f>_xlfn.DISPIMG("ID_03D4BE2FDF1E480F9899585250DF4723",1)</f>
        <v>=DISPIMG("ID_03D4BE2FDF1E480F9899585250DF4723",1)</v>
      </c>
      <c r="E15">
        <v>22.8</v>
      </c>
      <c r="F15" t="str">
        <f>_xlfn.DISPIMG("ID_44B1F5ED309049C198C22E6E40013AC4",1)</f>
        <v>=DISPIMG("ID_44B1F5ED309049C198C22E6E40013AC4",1)</v>
      </c>
      <c r="G15">
        <v>20.7</v>
      </c>
      <c r="H15" t="str">
        <f>_xlfn.DISPIMG("ID_731C889E3C9F49C3B7383C7DFF390893",1)</f>
        <v>=DISPIMG("ID_731C889E3C9F49C3B7383C7DFF390893",1)</v>
      </c>
    </row>
    <row r="16" customFormat="1" ht="60" customHeight="1" spans="1:8">
      <c r="A16" s="1" t="s">
        <v>14</v>
      </c>
      <c r="B16" s="2">
        <f t="shared" si="1"/>
        <v>184.333333333333</v>
      </c>
      <c r="C16" s="3">
        <v>178</v>
      </c>
      <c r="D16" t="str">
        <f>_xlfn.DISPIMG("ID_EC98D46AAA534AC9B51E6B0F266C2801",1)</f>
        <v>=DISPIMG("ID_EC98D46AAA534AC9B51E6B0F266C2801",1)</v>
      </c>
      <c r="E16">
        <v>175</v>
      </c>
      <c r="F16" t="str">
        <f>_xlfn.DISPIMG("ID_4BDAC2BD376249C1B2DCF97195FB5BE9",1)</f>
        <v>=DISPIMG("ID_4BDAC2BD376249C1B2DCF97195FB5BE9",1)</v>
      </c>
      <c r="G16">
        <v>200</v>
      </c>
      <c r="H16" t="str">
        <f>_xlfn.DISPIMG("ID_284D79BC678445A38706715D9B961307",1)</f>
        <v>=DISPIMG("ID_284D79BC678445A38706715D9B961307",1)</v>
      </c>
    </row>
  </sheetData>
  <mergeCells count="3">
    <mergeCell ref="C2:D2"/>
    <mergeCell ref="E2:F2"/>
    <mergeCell ref="G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5"/>
  <sheetViews>
    <sheetView tabSelected="1" workbookViewId="0">
      <pane ySplit="1" topLeftCell="A2" activePane="bottomLeft" state="frozen"/>
      <selection/>
      <selection pane="bottomLeft" activeCell="J3" sqref="J3"/>
    </sheetView>
  </sheetViews>
  <sheetFormatPr defaultColWidth="11.75" defaultRowHeight="30" customHeight="1" outlineLevelCol="7"/>
  <cols>
    <col min="1" max="1" width="43" style="1" customWidth="1"/>
    <col min="2" max="2" width="11.75" style="2" customWidth="1"/>
    <col min="3" max="3" width="11.75" style="3" customWidth="1"/>
    <col min="4" max="4" width="26.5" customWidth="1"/>
    <col min="5" max="5" width="11.75" customWidth="1"/>
    <col min="6" max="6" width="26.5" customWidth="1"/>
    <col min="7" max="7" width="11.75" customWidth="1"/>
    <col min="8" max="8" width="26.5" customWidth="1"/>
    <col min="9" max="16384" width="11.75" customWidth="1"/>
  </cols>
  <sheetData>
    <row r="1" customHeight="1" spans="1:8">
      <c r="C1" s="3" t="s">
        <v>0</v>
      </c>
      <c r="D1" s="3"/>
      <c r="E1" s="3" t="s">
        <v>1</v>
      </c>
      <c r="F1" s="3"/>
      <c r="G1" s="3" t="s">
        <v>2</v>
      </c>
      <c r="H1" s="3"/>
    </row>
    <row r="2" customFormat="1" ht="60" customHeight="1" spans="1:8">
      <c r="A2" s="1" t="s">
        <v>15</v>
      </c>
      <c r="B2" s="2">
        <f t="shared" ref="B2:B7" si="0">(C2+E2+G2)/3</f>
        <v>88.1666666666667</v>
      </c>
      <c r="C2" s="3">
        <v>84.5</v>
      </c>
      <c r="D2" t="str">
        <f>_xlfn.DISPIMG("ID_801EE398DAEE47E790E64AD25CF6038A",1)</f>
        <v>=DISPIMG("ID_801EE398DAEE47E790E64AD25CF6038A",1)</v>
      </c>
      <c r="E2">
        <v>95</v>
      </c>
      <c r="F2" t="str">
        <f>_xlfn.DISPIMG("ID_90C2410423004A62A37AA137D152DD00",1)</f>
        <v>=DISPIMG("ID_90C2410423004A62A37AA137D152DD00",1)</v>
      </c>
      <c r="G2">
        <v>85</v>
      </c>
      <c r="H2" t="str">
        <f>_xlfn.DISPIMG("ID_507A1BF7475149F78AADDB3728413C43",1)</f>
        <v>=DISPIMG("ID_507A1BF7475149F78AADDB3728413C43",1)</v>
      </c>
    </row>
    <row r="3" customFormat="1" ht="60" customHeight="1" spans="1:8">
      <c r="A3" s="1" t="s">
        <v>16</v>
      </c>
      <c r="B3" s="2">
        <f t="shared" si="0"/>
        <v>60.9833333333333</v>
      </c>
      <c r="C3" s="3">
        <v>57.39</v>
      </c>
      <c r="D3" t="str">
        <f>_xlfn.DISPIMG("ID_BB7FB1C280A84862A1340099A75BF143",1)</f>
        <v>=DISPIMG("ID_BB7FB1C280A84862A1340099A75BF143",1)</v>
      </c>
      <c r="E3">
        <v>60</v>
      </c>
      <c r="F3" t="str">
        <f>_xlfn.DISPIMG("ID_5AB70317DC324365858937882DF18D86",1)</f>
        <v>=DISPIMG("ID_5AB70317DC324365858937882DF18D86",1)</v>
      </c>
      <c r="G3">
        <v>65.56</v>
      </c>
      <c r="H3" t="str">
        <f>_xlfn.DISPIMG("ID_20B94FF32E3843B9956BBFAF9527438A",1)</f>
        <v>=DISPIMG("ID_20B94FF32E3843B9956BBFAF9527438A",1)</v>
      </c>
    </row>
    <row r="4" ht="60" customHeight="1" spans="1:8">
      <c r="A4" s="1" t="s">
        <v>17</v>
      </c>
      <c r="B4" s="2">
        <f t="shared" si="0"/>
        <v>110.416666666667</v>
      </c>
      <c r="C4" s="3">
        <v>125.25</v>
      </c>
      <c r="D4" t="str">
        <f>_xlfn.DISPIMG("ID_5F5CF2497D13408DB6A8D9966ED9D01D",1)</f>
        <v>=DISPIMG("ID_5F5CF2497D13408DB6A8D9966ED9D01D",1)</v>
      </c>
      <c r="E4">
        <v>121</v>
      </c>
      <c r="F4" t="str">
        <f>_xlfn.DISPIMG("ID_BA6D42C4563441508C6C212177C58E4A",1)</f>
        <v>=DISPIMG("ID_BA6D42C4563441508C6C212177C58E4A",1)</v>
      </c>
      <c r="G4">
        <v>85</v>
      </c>
      <c r="H4" t="str">
        <f>_xlfn.DISPIMG("ID_4717DA7F9AFA46219059B3B98352AF26",1)</f>
        <v>=DISPIMG("ID_4717DA7F9AFA46219059B3B98352AF26",1)</v>
      </c>
    </row>
    <row r="5" customFormat="1" ht="60" customHeight="1" spans="1:8">
      <c r="A5" s="1" t="s">
        <v>18</v>
      </c>
      <c r="B5" s="2">
        <f t="shared" si="0"/>
        <v>82.11</v>
      </c>
      <c r="C5" s="3">
        <v>87.01</v>
      </c>
      <c r="D5" t="str">
        <f>_xlfn.DISPIMG("ID_167826A511C444BC8AB6709F8140A7E7",1)</f>
        <v>=DISPIMG("ID_167826A511C444BC8AB6709F8140A7E7",1)</v>
      </c>
      <c r="E5">
        <v>81.32</v>
      </c>
      <c r="F5" t="str">
        <f>_xlfn.DISPIMG("ID_83B3D78E9CE04C549C7A651CF1BB18A3",1)</f>
        <v>=DISPIMG("ID_83B3D78E9CE04C549C7A651CF1BB18A3",1)</v>
      </c>
      <c r="G5">
        <v>78</v>
      </c>
      <c r="H5" t="str">
        <f>_xlfn.DISPIMG("ID_24A01065A08F4940B1FBE44228C94D93",1)</f>
        <v>=DISPIMG("ID_24A01065A08F4940B1FBE44228C94D93",1)</v>
      </c>
    </row>
    <row r="6" customFormat="1" ht="60" customHeight="1" spans="1:8">
      <c r="A6" s="1" t="s">
        <v>19</v>
      </c>
      <c r="B6" s="2">
        <f t="shared" si="0"/>
        <v>0</v>
      </c>
      <c r="C6" s="3"/>
    </row>
    <row r="7" ht="60" customHeight="1" spans="1:8">
      <c r="A7" s="1" t="s">
        <v>20</v>
      </c>
      <c r="B7" s="2">
        <f t="shared" si="0"/>
        <v>241.333333333333</v>
      </c>
      <c r="C7" s="3">
        <v>276</v>
      </c>
      <c r="D7" t="str">
        <f>_xlfn.DISPIMG("ID_57D7F61E055843E981D0F90E6697E0F9",1)</f>
        <v>=DISPIMG("ID_57D7F61E055843E981D0F90E6697E0F9",1)</v>
      </c>
      <c r="E7">
        <v>220</v>
      </c>
      <c r="F7" t="str">
        <f>_xlfn.DISPIMG("ID_9E2295876ADC4116B8CC7741B336C047",1)</f>
        <v>=DISPIMG("ID_9E2295876ADC4116B8CC7741B336C047",1)</v>
      </c>
      <c r="G7">
        <v>228</v>
      </c>
      <c r="H7" t="str">
        <f>_xlfn.DISPIMG("ID_4B67BDD8DDE543DE88A330C1C7C1F499",1)</f>
        <v>=DISPIMG("ID_4B67BDD8DDE543DE88A330C1C7C1F499",1)</v>
      </c>
    </row>
    <row r="8" customFormat="1" ht="60" customHeight="1" spans="1:8">
      <c r="A8" s="1" t="s">
        <v>21</v>
      </c>
      <c r="B8" s="2">
        <f t="shared" ref="B8:B22" si="1">(C8+E8+G8)/3</f>
        <v>7.65</v>
      </c>
      <c r="C8" s="3">
        <v>9.76</v>
      </c>
      <c r="D8" t="str">
        <f>_xlfn.DISPIMG("ID_1292AB9962994F43A3FDF570C343C5A8",1)</f>
        <v>=DISPIMG("ID_1292AB9962994F43A3FDF570C343C5A8",1)</v>
      </c>
      <c r="E8">
        <v>6.93</v>
      </c>
      <c r="F8" t="str">
        <f>_xlfn.DISPIMG("ID_9118669307624FBC83B22AB6D1AE2191",1)</f>
        <v>=DISPIMG("ID_9118669307624FBC83B22AB6D1AE2191",1)</v>
      </c>
      <c r="G8">
        <v>6.26</v>
      </c>
      <c r="H8" t="str">
        <f>_xlfn.DISPIMG("ID_3D287FD9E7E54062BF39FF2DD137B98F",1)</f>
        <v>=DISPIMG("ID_3D287FD9E7E54062BF39FF2DD137B98F",1)</v>
      </c>
    </row>
    <row r="9" customFormat="1" ht="60" customHeight="1" spans="1:8">
      <c r="A9" s="1" t="s">
        <v>22</v>
      </c>
      <c r="B9" s="2">
        <f t="shared" si="1"/>
        <v>5.12333333333333</v>
      </c>
      <c r="C9" s="3">
        <v>4</v>
      </c>
      <c r="D9" t="str">
        <f>_xlfn.DISPIMG("ID_826589BB90DA46F79742F0ABB556DB04",1)</f>
        <v>=DISPIMG("ID_826589BB90DA46F79742F0ABB556DB04",1)</v>
      </c>
      <c r="E9">
        <v>5.26</v>
      </c>
      <c r="F9" t="str">
        <f>_xlfn.DISPIMG("ID_9FB78115A5CA46C582908F176C65A2F0",1)</f>
        <v>=DISPIMG("ID_9FB78115A5CA46C582908F176C65A2F0",1)</v>
      </c>
      <c r="G9">
        <v>6.11</v>
      </c>
      <c r="H9" t="str">
        <f>_xlfn.DISPIMG("ID_AAD540DA04424AA598506CD2F4DFFA68",1)</f>
        <v>=DISPIMG("ID_AAD540DA04424AA598506CD2F4DFFA68",1)</v>
      </c>
    </row>
    <row r="10" customFormat="1" ht="60" customHeight="1" spans="1:8">
      <c r="A10" s="1" t="s">
        <v>23</v>
      </c>
      <c r="B10" s="2">
        <f t="shared" si="1"/>
        <v>6.18666666666667</v>
      </c>
      <c r="C10" s="3">
        <v>5.5</v>
      </c>
      <c r="D10" t="str">
        <f>_xlfn.DISPIMG("ID_5BD7F9F47EC74B9A9C3BF03E22E804ED",1)</f>
        <v>=DISPIMG("ID_5BD7F9F47EC74B9A9C3BF03E22E804ED",1)</v>
      </c>
      <c r="E10">
        <v>6.96</v>
      </c>
      <c r="F10" t="str">
        <f>_xlfn.DISPIMG("ID_F9DD6BF9129945E080A01B5D25968224",1)</f>
        <v>=DISPIMG("ID_F9DD6BF9129945E080A01B5D25968224",1)</v>
      </c>
      <c r="G10">
        <v>6.1</v>
      </c>
      <c r="H10" t="str">
        <f>_xlfn.DISPIMG("ID_C03B4083B09D4A46A5242C967F402084",1)</f>
        <v>=DISPIMG("ID_C03B4083B09D4A46A5242C967F402084",1)</v>
      </c>
    </row>
    <row r="11" customFormat="1" ht="60" customHeight="1" spans="1:8">
      <c r="A11" s="1" t="s">
        <v>24</v>
      </c>
      <c r="B11" s="2">
        <f t="shared" si="1"/>
        <v>17.0333333333333</v>
      </c>
      <c r="C11" s="3">
        <v>16.6</v>
      </c>
      <c r="D11" t="str">
        <f>_xlfn.DISPIMG("ID_73A3ED99E8EA4191ACFE2554F372FA9D",1)</f>
        <v>=DISPIMG("ID_73A3ED99E8EA4191ACFE2554F372FA9D",1)</v>
      </c>
      <c r="E11">
        <v>17</v>
      </c>
      <c r="F11" t="str">
        <f>_xlfn.DISPIMG("ID_068EC659A55C4A2CADE29B778DA7D061",1)</f>
        <v>=DISPIMG("ID_068EC659A55C4A2CADE29B778DA7D061",1)</v>
      </c>
      <c r="G11">
        <v>17.5</v>
      </c>
      <c r="H11" t="str">
        <f>_xlfn.DISPIMG("ID_115E3228C3CC4518ADAA7C5303912013",1)</f>
        <v>=DISPIMG("ID_115E3228C3CC4518ADAA7C5303912013",1)</v>
      </c>
    </row>
    <row r="12" customFormat="1" ht="60" customHeight="1" spans="1:8">
      <c r="A12" s="1" t="s">
        <v>25</v>
      </c>
      <c r="B12" s="2">
        <f t="shared" si="1"/>
        <v>25.8333333333333</v>
      </c>
      <c r="C12" s="3">
        <v>26.5</v>
      </c>
      <c r="D12" t="str">
        <f>_xlfn.DISPIMG("ID_FE18B186B92541DA8435399D2AE5C297",1)</f>
        <v>=DISPIMG("ID_FE18B186B92541DA8435399D2AE5C297",1)</v>
      </c>
      <c r="E12">
        <v>26</v>
      </c>
      <c r="F12" t="str">
        <f>_xlfn.DISPIMG("ID_5BAC397B9CF0450A94F6285DF4C3AC0D",1)</f>
        <v>=DISPIMG("ID_5BAC397B9CF0450A94F6285DF4C3AC0D",1)</v>
      </c>
      <c r="G12">
        <v>25</v>
      </c>
      <c r="H12" t="str">
        <f>_xlfn.DISPIMG("ID_53D18CA8674B4C05A2465DD7135110E0",1)</f>
        <v>=DISPIMG("ID_53D18CA8674B4C05A2465DD7135110E0",1)</v>
      </c>
    </row>
    <row r="13" customFormat="1" ht="60" customHeight="1" spans="1:8">
      <c r="A13" s="1" t="s">
        <v>26</v>
      </c>
      <c r="B13" s="2">
        <f t="shared" si="1"/>
        <v>124.9</v>
      </c>
      <c r="C13" s="3">
        <v>128</v>
      </c>
      <c r="D13" t="str">
        <f>_xlfn.DISPIMG("ID_ED0F7ED0329A4FE6B9D2B0E35E766D97",1)</f>
        <v>=DISPIMG("ID_ED0F7ED0329A4FE6B9D2B0E35E766D97",1)</v>
      </c>
      <c r="E13">
        <v>140</v>
      </c>
      <c r="F13" t="str">
        <f>_xlfn.DISPIMG("ID_3357F253C668432DA6CCFF612500FC23",1)</f>
        <v>=DISPIMG("ID_3357F253C668432DA6CCFF612500FC23",1)</v>
      </c>
      <c r="G13">
        <v>106.7</v>
      </c>
      <c r="H13" t="str">
        <f>_xlfn.DISPIMG("ID_3BDE018C79B248EBA811946B1D4A3A85",1)</f>
        <v>=DISPIMG("ID_3BDE018C79B248EBA811946B1D4A3A85",1)</v>
      </c>
    </row>
    <row r="14" customFormat="1" ht="60" customHeight="1" spans="1:8">
      <c r="A14" s="1" t="s">
        <v>27</v>
      </c>
      <c r="B14" s="2">
        <f t="shared" si="1"/>
        <v>26.1833333333333</v>
      </c>
      <c r="C14" s="3">
        <v>28.6</v>
      </c>
      <c r="D14" t="str">
        <f>_xlfn.DISPIMG("ID_08C7B745E93D4A1A95E3BF3AEDE9D0EF",1)</f>
        <v>=DISPIMG("ID_08C7B745E93D4A1A95E3BF3AEDE9D0EF",1)</v>
      </c>
      <c r="E14">
        <v>26.76</v>
      </c>
      <c r="F14" t="str">
        <f>_xlfn.DISPIMG("ID_45C9BE2F6B4D4C998A285712BE356C4E",1)</f>
        <v>=DISPIMG("ID_45C9BE2F6B4D4C998A285712BE356C4E",1)</v>
      </c>
      <c r="G14">
        <v>23.19</v>
      </c>
      <c r="H14" t="str">
        <f>_xlfn.DISPIMG("ID_E425F78D0EFB4850A0BBB93C4F05459A",1)</f>
        <v>=DISPIMG("ID_E425F78D0EFB4850A0BBB93C4F05459A",1)</v>
      </c>
    </row>
    <row r="15" customFormat="1" ht="60" customHeight="1" spans="1:8">
      <c r="A15" s="1" t="s">
        <v>28</v>
      </c>
      <c r="B15" s="2">
        <f t="shared" si="1"/>
        <v>394.666666666667</v>
      </c>
      <c r="C15" s="3">
        <v>350</v>
      </c>
      <c r="D15" t="str">
        <f>_xlfn.DISPIMG("ID_949473963E63422DBE77509AA1B68C52",1)</f>
        <v>=DISPIMG("ID_949473963E63422DBE77509AA1B68C52",1)</v>
      </c>
      <c r="E15">
        <v>435</v>
      </c>
      <c r="F15" t="str">
        <f>_xlfn.DISPIMG("ID_B3CBCB2E26E140CDAA6D74CE06C564EB",1)</f>
        <v>=DISPIMG("ID_B3CBCB2E26E140CDAA6D74CE06C564EB",1)</v>
      </c>
      <c r="G15">
        <v>399</v>
      </c>
      <c r="H15" t="str">
        <f>_xlfn.DISPIMG("ID_2489F46E054045D690E0B957CFBBDFBF",1)</f>
        <v>=DISPIMG("ID_2489F46E054045D690E0B957CFBBDFBF",1)</v>
      </c>
    </row>
    <row r="16" customFormat="1" ht="60" customHeight="1" spans="1:8">
      <c r="A16" s="1" t="s">
        <v>29</v>
      </c>
      <c r="B16" s="2">
        <f t="shared" si="1"/>
        <v>1518.03333333333</v>
      </c>
      <c r="C16" s="3">
        <v>1530</v>
      </c>
      <c r="D16" t="str">
        <f>_xlfn.DISPIMG("ID_8EE4F74E520948A68312F75000FD561E",1)</f>
        <v>=DISPIMG("ID_8EE4F74E520948A68312F75000FD561E",1)</v>
      </c>
      <c r="E16">
        <v>1363</v>
      </c>
      <c r="F16" t="str">
        <f>_xlfn.DISPIMG("ID_123AA82A909440B7AAA04B20A0DAACA1",1)</f>
        <v>=DISPIMG("ID_123AA82A909440B7AAA04B20A0DAACA1",1)</v>
      </c>
      <c r="G16">
        <v>1661.1</v>
      </c>
      <c r="H16" t="str">
        <f>_xlfn.DISPIMG("ID_2036F2608050407583167B23C9C1A43C",1)</f>
        <v>=DISPIMG("ID_2036F2608050407583167B23C9C1A43C",1)</v>
      </c>
    </row>
    <row r="17" customFormat="1" ht="60" customHeight="1" spans="1:8">
      <c r="A17" s="1" t="s">
        <v>30</v>
      </c>
      <c r="B17" s="2">
        <f t="shared" si="1"/>
        <v>338</v>
      </c>
      <c r="C17" s="3">
        <v>280</v>
      </c>
      <c r="D17" t="str">
        <f>_xlfn.DISPIMG("ID_8B265647427849099CB7EC5150CB046E",1)</f>
        <v>=DISPIMG("ID_8B265647427849099CB7EC5150CB046E",1)</v>
      </c>
      <c r="E17">
        <v>364</v>
      </c>
      <c r="F17" t="str">
        <f>_xlfn.DISPIMG("ID_CE82075FF99B424B98E577A0EDD787D2",1)</f>
        <v>=DISPIMG("ID_CE82075FF99B424B98E577A0EDD787D2",1)</v>
      </c>
      <c r="G17">
        <v>370</v>
      </c>
      <c r="H17" t="str">
        <f>_xlfn.DISPIMG("ID_0F91B6B90C874061AC386D834ACF1CC9",1)</f>
        <v>=DISPIMG("ID_0F91B6B90C874061AC386D834ACF1CC9",1)</v>
      </c>
    </row>
    <row r="18" customFormat="1" ht="60" customHeight="1" spans="1:8">
      <c r="A18" s="1" t="s">
        <v>31</v>
      </c>
      <c r="B18" s="2">
        <f t="shared" si="1"/>
        <v>94.3333333333333</v>
      </c>
      <c r="C18" s="3">
        <v>98</v>
      </c>
      <c r="D18" t="str">
        <f>_xlfn.DISPIMG("ID_0ECDEFFA10D246B587B47A673D0ECFEE",1)</f>
        <v>=DISPIMG("ID_0ECDEFFA10D246B587B47A673D0ECFEE",1)</v>
      </c>
      <c r="E18">
        <v>90</v>
      </c>
      <c r="F18" t="str">
        <f>_xlfn.DISPIMG("ID_E73E48F08F044A7491B446E2909491A6",1)</f>
        <v>=DISPIMG("ID_E73E48F08F044A7491B446E2909491A6",1)</v>
      </c>
      <c r="G18">
        <v>95</v>
      </c>
      <c r="H18" t="str">
        <f>_xlfn.DISPIMG("ID_D87C8E0F761C4CD092751187A4AF50F8",1)</f>
        <v>=DISPIMG("ID_D87C8E0F761C4CD092751187A4AF50F8",1)</v>
      </c>
    </row>
    <row r="19" customFormat="1" ht="60" customHeight="1" spans="1:8">
      <c r="A19" s="1" t="s">
        <v>32</v>
      </c>
      <c r="B19" s="2">
        <f t="shared" si="1"/>
        <v>160</v>
      </c>
      <c r="C19" s="3">
        <v>150</v>
      </c>
      <c r="D19" t="str">
        <f>_xlfn.DISPIMG("ID_1203027C37AE491DAD8CDB887B3CF1C1",1)</f>
        <v>=DISPIMG("ID_1203027C37AE491DAD8CDB887B3CF1C1",1)</v>
      </c>
      <c r="E19">
        <v>180</v>
      </c>
      <c r="F19" t="str">
        <f>_xlfn.DISPIMG("ID_AB3997CCFEBE40D99ABD65F878CD411B",1)</f>
        <v>=DISPIMG("ID_AB3997CCFEBE40D99ABD65F878CD411B",1)</v>
      </c>
      <c r="G19">
        <v>150</v>
      </c>
      <c r="H19" t="str">
        <f>_xlfn.DISPIMG("ID_54EF901FB4D24EFE8E2D1C91A09218E6",1)</f>
        <v>=DISPIMG("ID_54EF901FB4D24EFE8E2D1C91A09218E6",1)</v>
      </c>
    </row>
    <row r="20" customFormat="1" ht="60" customHeight="1" spans="1:8">
      <c r="A20" s="1" t="s">
        <v>33</v>
      </c>
      <c r="B20" s="2">
        <f t="shared" si="1"/>
        <v>15.5</v>
      </c>
      <c r="C20" s="3">
        <v>14</v>
      </c>
      <c r="D20" t="str">
        <f>_xlfn.DISPIMG("ID_2A89BDF475284E13B368F6F92976C394",1)</f>
        <v>=DISPIMG("ID_2A89BDF475284E13B368F6F92976C394",1)</v>
      </c>
      <c r="E20">
        <v>17</v>
      </c>
      <c r="F20" t="str">
        <f>_xlfn.DISPIMG("ID_ED17A58026F042DD8FA1E5CEDE0598AC",1)</f>
        <v>=DISPIMG("ID_ED17A58026F042DD8FA1E5CEDE0598AC",1)</v>
      </c>
      <c r="G20">
        <v>15.5</v>
      </c>
      <c r="H20" t="str">
        <f>_xlfn.DISPIMG("ID_0D4BCE46AE8947168BDB2D55DEAE9982",1)</f>
        <v>=DISPIMG("ID_0D4BCE46AE8947168BDB2D55DEAE9982",1)</v>
      </c>
    </row>
    <row r="21" customFormat="1" ht="60" customHeight="1" spans="1:8">
      <c r="A21" s="1" t="s">
        <v>34</v>
      </c>
      <c r="B21" s="2">
        <f t="shared" si="1"/>
        <v>13.5</v>
      </c>
      <c r="C21" s="3">
        <v>15.5</v>
      </c>
      <c r="D21" t="str">
        <f>_xlfn.DISPIMG("ID_A06F0B35EF9145DFBE0D9283075F1CB0",1)</f>
        <v>=DISPIMG("ID_A06F0B35EF9145DFBE0D9283075F1CB0",1)</v>
      </c>
      <c r="E21">
        <v>11</v>
      </c>
      <c r="F21" t="str">
        <f>_xlfn.DISPIMG("ID_1B394F4B1EFB4D588C38F50496C3108C",1)</f>
        <v>=DISPIMG("ID_1B394F4B1EFB4D588C38F50496C3108C",1)</v>
      </c>
      <c r="G21">
        <v>14</v>
      </c>
      <c r="H21" t="str">
        <f>_xlfn.DISPIMG("ID_96E0868CBCF9433BB47981CEE4507F02",1)</f>
        <v>=DISPIMG("ID_96E0868CBCF9433BB47981CEE4507F02",1)</v>
      </c>
    </row>
    <row r="22" customFormat="1" ht="60" customHeight="1" spans="1:8">
      <c r="A22" s="1" t="s">
        <v>35</v>
      </c>
      <c r="B22" s="2">
        <f t="shared" si="1"/>
        <v>3946.66666666667</v>
      </c>
      <c r="C22" s="3">
        <v>3950</v>
      </c>
      <c r="D22" t="str">
        <f>_xlfn.DISPIMG("ID_DF282A22B4EA40F8BCC301FCBD8CC698",1)</f>
        <v>=DISPIMG("ID_DF282A22B4EA40F8BCC301FCBD8CC698",1)</v>
      </c>
      <c r="E22">
        <v>3990</v>
      </c>
      <c r="F22" t="str">
        <f>_xlfn.DISPIMG("ID_F9820802B24643738492C733F3F98E5C",1)</f>
        <v>=DISPIMG("ID_F9820802B24643738492C733F3F98E5C",1)</v>
      </c>
      <c r="G22">
        <v>3900</v>
      </c>
      <c r="H22" t="str">
        <f>_xlfn.DISPIMG("ID_7F89002A8D43493DBA55791B2C94D4ED",1)</f>
        <v>=DISPIMG("ID_7F89002A8D43493DBA55791B2C94D4ED",1)</v>
      </c>
    </row>
    <row r="23" ht="60" customHeight="1"/>
    <row r="24" ht="60" customHeight="1"/>
    <row r="25" ht="60" customHeight="1"/>
  </sheetData>
  <mergeCells count="3">
    <mergeCell ref="C1:D1"/>
    <mergeCell ref="E1:F1"/>
    <mergeCell ref="G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空调</vt:lpstr>
      <vt:lpstr>安装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23519</dc:creator>
  <cp:lastModifiedBy>spring</cp:lastModifiedBy>
  <dcterms:created xsi:type="dcterms:W3CDTF">2026-03-22T11:20:00Z</dcterms:created>
  <dcterms:modified xsi:type="dcterms:W3CDTF">2026-03-25T10:37:29Z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E4E9F5960ACC4DDAA2BE5E63326D933A_11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