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255"/>
  </bookViews>
  <sheets>
    <sheet name="询价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<sst xmlns="http://schemas.openxmlformats.org/spreadsheetml/2006/main" count="68" uniqueCount="41">
  <si>
    <t>询价单</t>
  </si>
  <si>
    <t>项目名称：福田区直机关党群服务中心</t>
  </si>
  <si>
    <t>序号</t>
  </si>
  <si>
    <t>名称</t>
  </si>
  <si>
    <t>单位</t>
  </si>
  <si>
    <t>来源</t>
  </si>
  <si>
    <t>价格计算结果</t>
  </si>
  <si>
    <t>价格计算</t>
  </si>
  <si>
    <t>截图</t>
  </si>
  <si>
    <t>备注</t>
  </si>
  <si>
    <t>12mm硅酸钙板</t>
  </si>
  <si>
    <t>m2</t>
  </si>
  <si>
    <t>慧讯网</t>
  </si>
  <si>
    <t>取中间值</t>
  </si>
  <si>
    <t>电动铝合金防雨防晒帘</t>
  </si>
  <si>
    <t>京东</t>
  </si>
  <si>
    <t>电动铝合金遮阳顶帘</t>
  </si>
  <si>
    <t>京东、慧讯网</t>
  </si>
  <si>
    <t>铝合金玻璃护栏，H=1200MM</t>
  </si>
  <si>
    <t>m</t>
  </si>
  <si>
    <t>玻璃雨篷，8+8mm夹胶钢化玻璃</t>
  </si>
  <si>
    <t>成品钢材，规格综合考虑</t>
  </si>
  <si>
    <t>t</t>
  </si>
  <si>
    <t>（7079+6111+6270）/3</t>
  </si>
  <si>
    <t>300*300白色铝扣板</t>
  </si>
  <si>
    <t>地胶</t>
  </si>
  <si>
    <t>（70+68+56）/3</t>
  </si>
  <si>
    <t>运动地胶垫</t>
  </si>
  <si>
    <t>不锈钢踢脚线，80mm高</t>
  </si>
  <si>
    <t>墙面仿真绿植，成品定制，</t>
  </si>
  <si>
    <t>（655.57+760.4+709.05）/3</t>
  </si>
  <si>
    <t>定制防腐木格栅</t>
  </si>
  <si>
    <t>定制手动折叠门4130*2060</t>
  </si>
  <si>
    <t>樘</t>
  </si>
  <si>
    <t>26900/（6.24*3）*4.13*2.06</t>
  </si>
  <si>
    <t>消防玻璃门</t>
  </si>
  <si>
    <t>（680+730.73+908）/3</t>
  </si>
  <si>
    <t>不锈钢板1.2mm</t>
  </si>
  <si>
    <t>内墙乳胶漆</t>
  </si>
  <si>
    <t>定制铝合金玻璃折叠门</t>
  </si>
  <si>
    <t>建材在线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</si>
</sst>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name val="SimSun"/>
      <charset val="134"/>
    </font>
    <font>
      <sz val="10"/>
      <name val="宋体"/>
      <charset val="134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Fill="1">
      <alignment vertical="center"/>
    </xf>
    <xf numFmtId="0" fontId="0" fillId="0" borderId="0" xfId="0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2" fillId="0" borderId="1" xfId="0" applyFont="1" applyFill="1" applyBorder="1" applyAlignment="1">
      <alignment vertical="center"/>
    </xf>
    <xf numFmtId="0" fontId="3" fillId="0" borderId="1" xfId="2" applyNumberFormat="1" applyFont="1" applyFill="1" applyBorder="1" applyAlignment="1">
      <alignment horizontal="center" vertical="center"/>
    </xf>
    <xf numFmtId="176" fontId="0" fillId="0" borderId="1" xfId="0" applyNumberFormat="1" applyBorder="1" applyAlignment="1">
      <alignment horizontal="center" vertical="center"/>
    </xf>
    <xf numFmtId="0" fontId="0" fillId="0" borderId="1" xfId="0" applyBorder="1">
      <alignment vertical="center"/>
    </xf>
    <xf numFmtId="0" fontId="0" fillId="0" borderId="1" xfId="0" applyFill="1" applyBorder="1" applyAlignment="1">
      <alignment horizontal="center" vertical="center" wrapText="1"/>
    </xf>
    <xf numFmtId="176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0" fillId="0" borderId="1" xfId="0" applyFill="1" applyBorder="1">
      <alignment vertical="center"/>
    </xf>
    <xf numFmtId="0" fontId="4" fillId="0" borderId="1" xfId="0" applyFont="1" applyFill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4" Type="http://schemas.openxmlformats.org/officeDocument/2006/relationships/image" Target="../media/image34.png"/><Relationship Id="rId33" Type="http://schemas.openxmlformats.org/officeDocument/2006/relationships/image" Target="../media/image33.png"/><Relationship Id="rId32" Type="http://schemas.openxmlformats.org/officeDocument/2006/relationships/image" Target="../media/image32.png"/><Relationship Id="rId31" Type="http://schemas.openxmlformats.org/officeDocument/2006/relationships/image" Target="../media/image31.png"/><Relationship Id="rId30" Type="http://schemas.openxmlformats.org/officeDocument/2006/relationships/image" Target="../media/image30.png"/><Relationship Id="rId3" Type="http://schemas.openxmlformats.org/officeDocument/2006/relationships/image" Target="../media/image3.png"/><Relationship Id="rId29" Type="http://schemas.openxmlformats.org/officeDocument/2006/relationships/image" Target="../media/image29.png"/><Relationship Id="rId28" Type="http://schemas.openxmlformats.org/officeDocument/2006/relationships/image" Target="../media/image28.png"/><Relationship Id="rId27" Type="http://schemas.openxmlformats.org/officeDocument/2006/relationships/image" Target="../media/image27.png"/><Relationship Id="rId26" Type="http://schemas.openxmlformats.org/officeDocument/2006/relationships/image" Target="../media/image26.png"/><Relationship Id="rId25" Type="http://schemas.openxmlformats.org/officeDocument/2006/relationships/image" Target="../media/image25.png"/><Relationship Id="rId24" Type="http://schemas.openxmlformats.org/officeDocument/2006/relationships/image" Target="../media/image24.png"/><Relationship Id="rId23" Type="http://schemas.openxmlformats.org/officeDocument/2006/relationships/image" Target="../media/image23.png"/><Relationship Id="rId22" Type="http://schemas.openxmlformats.org/officeDocument/2006/relationships/image" Target="../media/image22.png"/><Relationship Id="rId21" Type="http://schemas.openxmlformats.org/officeDocument/2006/relationships/image" Target="../media/image21.png"/><Relationship Id="rId20" Type="http://schemas.openxmlformats.org/officeDocument/2006/relationships/image" Target="../media/image20.pn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6</xdr:col>
      <xdr:colOff>379730</xdr:colOff>
      <xdr:row>3</xdr:row>
      <xdr:rowOff>408305</xdr:rowOff>
    </xdr:from>
    <xdr:to>
      <xdr:col>6</xdr:col>
      <xdr:colOff>4686300</xdr:colOff>
      <xdr:row>3</xdr:row>
      <xdr:rowOff>1911985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11494770" y="1544320"/>
          <a:ext cx="4306570" cy="1503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467360</xdr:colOff>
      <xdr:row>3</xdr:row>
      <xdr:rowOff>2385060</xdr:rowOff>
    </xdr:from>
    <xdr:to>
      <xdr:col>6</xdr:col>
      <xdr:colOff>3827780</xdr:colOff>
      <xdr:row>3</xdr:row>
      <xdr:rowOff>3122930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1582400" y="3521075"/>
          <a:ext cx="3360420" cy="73787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236220</xdr:colOff>
      <xdr:row>4</xdr:row>
      <xdr:rowOff>222885</xdr:rowOff>
    </xdr:from>
    <xdr:to>
      <xdr:col>6</xdr:col>
      <xdr:colOff>2364740</xdr:colOff>
      <xdr:row>4</xdr:row>
      <xdr:rowOff>1337310</xdr:rowOff>
    </xdr:to>
    <xdr:pic>
      <xdr:nvPicPr>
        <xdr:cNvPr id="4" name="图片 3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11351260" y="4914900"/>
          <a:ext cx="2128520" cy="11144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2464435</xdr:colOff>
      <xdr:row>4</xdr:row>
      <xdr:rowOff>278765</xdr:rowOff>
    </xdr:from>
    <xdr:to>
      <xdr:col>6</xdr:col>
      <xdr:colOff>4478020</xdr:colOff>
      <xdr:row>4</xdr:row>
      <xdr:rowOff>1138555</xdr:rowOff>
    </xdr:to>
    <xdr:pic>
      <xdr:nvPicPr>
        <xdr:cNvPr id="7" name="图片 6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13579475" y="4970780"/>
          <a:ext cx="2013585" cy="8597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4575175</xdr:colOff>
      <xdr:row>4</xdr:row>
      <xdr:rowOff>333375</xdr:rowOff>
    </xdr:from>
    <xdr:to>
      <xdr:col>6</xdr:col>
      <xdr:colOff>5960745</xdr:colOff>
      <xdr:row>4</xdr:row>
      <xdr:rowOff>990600</xdr:rowOff>
    </xdr:to>
    <xdr:pic>
      <xdr:nvPicPr>
        <xdr:cNvPr id="11" name="图片 10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 flipH="1">
          <a:off x="15690215" y="5025390"/>
          <a:ext cx="1385570" cy="657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5</xdr:col>
      <xdr:colOff>2706370</xdr:colOff>
      <xdr:row>5</xdr:row>
      <xdr:rowOff>64770</xdr:rowOff>
    </xdr:from>
    <xdr:to>
      <xdr:col>6</xdr:col>
      <xdr:colOff>2637155</xdr:colOff>
      <xdr:row>5</xdr:row>
      <xdr:rowOff>1349375</xdr:rowOff>
    </xdr:to>
    <xdr:pic>
      <xdr:nvPicPr>
        <xdr:cNvPr id="12" name="图片 11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11064875" y="6191885"/>
          <a:ext cx="2687320" cy="12846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2497455</xdr:colOff>
      <xdr:row>5</xdr:row>
      <xdr:rowOff>800735</xdr:rowOff>
    </xdr:from>
    <xdr:to>
      <xdr:col>6</xdr:col>
      <xdr:colOff>5855335</xdr:colOff>
      <xdr:row>5</xdr:row>
      <xdr:rowOff>1139190</xdr:rowOff>
    </xdr:to>
    <xdr:pic>
      <xdr:nvPicPr>
        <xdr:cNvPr id="13" name="图片 12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 flipV="1">
          <a:off x="13612495" y="6927850"/>
          <a:ext cx="3357880" cy="3384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294640</xdr:colOff>
      <xdr:row>6</xdr:row>
      <xdr:rowOff>338455</xdr:rowOff>
    </xdr:from>
    <xdr:to>
      <xdr:col>6</xdr:col>
      <xdr:colOff>3335020</xdr:colOff>
      <xdr:row>6</xdr:row>
      <xdr:rowOff>1019175</xdr:rowOff>
    </xdr:to>
    <xdr:pic>
      <xdr:nvPicPr>
        <xdr:cNvPr id="15" name="图片 14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 flipV="1">
          <a:off x="11409680" y="7900670"/>
          <a:ext cx="3040380" cy="6807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3140710</xdr:colOff>
      <xdr:row>6</xdr:row>
      <xdr:rowOff>346710</xdr:rowOff>
    </xdr:from>
    <xdr:to>
      <xdr:col>6</xdr:col>
      <xdr:colOff>5956935</xdr:colOff>
      <xdr:row>6</xdr:row>
      <xdr:rowOff>661670</xdr:rowOff>
    </xdr:to>
    <xdr:pic>
      <xdr:nvPicPr>
        <xdr:cNvPr id="17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14255750" y="7908925"/>
          <a:ext cx="2816225" cy="3149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227330</xdr:colOff>
      <xdr:row>7</xdr:row>
      <xdr:rowOff>18415</xdr:rowOff>
    </xdr:from>
    <xdr:to>
      <xdr:col>6</xdr:col>
      <xdr:colOff>5140960</xdr:colOff>
      <xdr:row>7</xdr:row>
      <xdr:rowOff>593725</xdr:rowOff>
    </xdr:to>
    <xdr:pic>
      <xdr:nvPicPr>
        <xdr:cNvPr id="18" name="图片 17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 flipV="1">
          <a:off x="11342370" y="9015730"/>
          <a:ext cx="4913630" cy="5753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201930</xdr:colOff>
      <xdr:row>7</xdr:row>
      <xdr:rowOff>657225</xdr:rowOff>
    </xdr:from>
    <xdr:to>
      <xdr:col>6</xdr:col>
      <xdr:colOff>3178810</xdr:colOff>
      <xdr:row>7</xdr:row>
      <xdr:rowOff>1203960</xdr:rowOff>
    </xdr:to>
    <xdr:pic>
      <xdr:nvPicPr>
        <xdr:cNvPr id="19" name="图片 18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 flipV="1">
          <a:off x="11316970" y="9654540"/>
          <a:ext cx="2976880" cy="5467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3939540</xdr:colOff>
      <xdr:row>7</xdr:row>
      <xdr:rowOff>709930</xdr:rowOff>
    </xdr:from>
    <xdr:to>
      <xdr:col>6</xdr:col>
      <xdr:colOff>5413375</xdr:colOff>
      <xdr:row>7</xdr:row>
      <xdr:rowOff>1311910</xdr:rowOff>
    </xdr:to>
    <xdr:pic>
      <xdr:nvPicPr>
        <xdr:cNvPr id="20" name="图片 19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 flipV="1">
          <a:off x="15054580" y="9707245"/>
          <a:ext cx="1473835" cy="6019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1654810</xdr:colOff>
      <xdr:row>8</xdr:row>
      <xdr:rowOff>280035</xdr:rowOff>
    </xdr:from>
    <xdr:to>
      <xdr:col>6</xdr:col>
      <xdr:colOff>4520565</xdr:colOff>
      <xdr:row>8</xdr:row>
      <xdr:rowOff>1184275</xdr:rowOff>
    </xdr:to>
    <xdr:pic>
      <xdr:nvPicPr>
        <xdr:cNvPr id="21" name="图片 20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12769850" y="10712450"/>
          <a:ext cx="2865755" cy="9042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345440</xdr:colOff>
      <xdr:row>9</xdr:row>
      <xdr:rowOff>207010</xdr:rowOff>
    </xdr:from>
    <xdr:to>
      <xdr:col>6</xdr:col>
      <xdr:colOff>1275080</xdr:colOff>
      <xdr:row>9</xdr:row>
      <xdr:rowOff>651510</xdr:rowOff>
    </xdr:to>
    <xdr:pic>
      <xdr:nvPicPr>
        <xdr:cNvPr id="22" name="图片 21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11460480" y="11896725"/>
          <a:ext cx="929640" cy="4445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1257935</xdr:colOff>
      <xdr:row>9</xdr:row>
      <xdr:rowOff>5080</xdr:rowOff>
    </xdr:from>
    <xdr:to>
      <xdr:col>6</xdr:col>
      <xdr:colOff>3316605</xdr:colOff>
      <xdr:row>9</xdr:row>
      <xdr:rowOff>659765</xdr:rowOff>
    </xdr:to>
    <xdr:pic>
      <xdr:nvPicPr>
        <xdr:cNvPr id="23" name="图片 22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 flipV="1">
          <a:off x="12372975" y="11694795"/>
          <a:ext cx="2058670" cy="6546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3561715</xdr:colOff>
      <xdr:row>9</xdr:row>
      <xdr:rowOff>382905</xdr:rowOff>
    </xdr:from>
    <xdr:to>
      <xdr:col>6</xdr:col>
      <xdr:colOff>5837555</xdr:colOff>
      <xdr:row>9</xdr:row>
      <xdr:rowOff>633095</xdr:rowOff>
    </xdr:to>
    <xdr:pic>
      <xdr:nvPicPr>
        <xdr:cNvPr id="24" name="图片 23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14676755" y="12072620"/>
          <a:ext cx="2275840" cy="2501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349885</xdr:colOff>
      <xdr:row>10</xdr:row>
      <xdr:rowOff>88265</xdr:rowOff>
    </xdr:from>
    <xdr:to>
      <xdr:col>6</xdr:col>
      <xdr:colOff>2936240</xdr:colOff>
      <xdr:row>10</xdr:row>
      <xdr:rowOff>354965</xdr:rowOff>
    </xdr:to>
    <xdr:pic>
      <xdr:nvPicPr>
        <xdr:cNvPr id="25" name="图片 24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11464925" y="12793980"/>
          <a:ext cx="2586355" cy="2667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577215</xdr:colOff>
      <xdr:row>10</xdr:row>
      <xdr:rowOff>633730</xdr:rowOff>
    </xdr:from>
    <xdr:to>
      <xdr:col>6</xdr:col>
      <xdr:colOff>3140710</xdr:colOff>
      <xdr:row>10</xdr:row>
      <xdr:rowOff>937895</xdr:rowOff>
    </xdr:to>
    <xdr:pic>
      <xdr:nvPicPr>
        <xdr:cNvPr id="26" name="图片 25"/>
        <xdr:cNvPicPr>
          <a:picLocks noChangeAspect="1"/>
        </xdr:cNvPicPr>
      </xdr:nvPicPr>
      <xdr:blipFill>
        <a:blip r:embed="rId18"/>
        <a:stretch>
          <a:fillRect/>
        </a:stretch>
      </xdr:blipFill>
      <xdr:spPr>
        <a:xfrm>
          <a:off x="11692255" y="13339445"/>
          <a:ext cx="2563495" cy="3041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3396615</xdr:colOff>
      <xdr:row>10</xdr:row>
      <xdr:rowOff>150495</xdr:rowOff>
    </xdr:from>
    <xdr:to>
      <xdr:col>6</xdr:col>
      <xdr:colOff>5923280</xdr:colOff>
      <xdr:row>10</xdr:row>
      <xdr:rowOff>427990</xdr:rowOff>
    </xdr:to>
    <xdr:pic>
      <xdr:nvPicPr>
        <xdr:cNvPr id="27" name="图片 26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14511655" y="12856210"/>
          <a:ext cx="2526665" cy="27749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700405</xdr:colOff>
      <xdr:row>11</xdr:row>
      <xdr:rowOff>95885</xdr:rowOff>
    </xdr:from>
    <xdr:to>
      <xdr:col>6</xdr:col>
      <xdr:colOff>5567680</xdr:colOff>
      <xdr:row>11</xdr:row>
      <xdr:rowOff>927735</xdr:rowOff>
    </xdr:to>
    <xdr:pic>
      <xdr:nvPicPr>
        <xdr:cNvPr id="28" name="图片 27"/>
        <xdr:cNvPicPr>
          <a:picLocks noChangeAspect="1"/>
        </xdr:cNvPicPr>
      </xdr:nvPicPr>
      <xdr:blipFill>
        <a:blip r:embed="rId20"/>
        <a:stretch>
          <a:fillRect/>
        </a:stretch>
      </xdr:blipFill>
      <xdr:spPr>
        <a:xfrm>
          <a:off x="11815445" y="13817600"/>
          <a:ext cx="4867275" cy="83185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1371600</xdr:colOff>
      <xdr:row>12</xdr:row>
      <xdr:rowOff>140970</xdr:rowOff>
    </xdr:from>
    <xdr:to>
      <xdr:col>6</xdr:col>
      <xdr:colOff>3611880</xdr:colOff>
      <xdr:row>12</xdr:row>
      <xdr:rowOff>842010</xdr:rowOff>
    </xdr:to>
    <xdr:pic>
      <xdr:nvPicPr>
        <xdr:cNvPr id="29" name="图片 28"/>
        <xdr:cNvPicPr>
          <a:picLocks noChangeAspect="1"/>
        </xdr:cNvPicPr>
      </xdr:nvPicPr>
      <xdr:blipFill>
        <a:blip r:embed="rId21"/>
        <a:stretch>
          <a:fillRect/>
        </a:stretch>
      </xdr:blipFill>
      <xdr:spPr>
        <a:xfrm>
          <a:off x="12486640" y="14878685"/>
          <a:ext cx="2240280" cy="7010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60960</xdr:colOff>
      <xdr:row>13</xdr:row>
      <xdr:rowOff>48260</xdr:rowOff>
    </xdr:from>
    <xdr:to>
      <xdr:col>6</xdr:col>
      <xdr:colOff>2445385</xdr:colOff>
      <xdr:row>13</xdr:row>
      <xdr:rowOff>1117600</xdr:rowOff>
    </xdr:to>
    <xdr:pic>
      <xdr:nvPicPr>
        <xdr:cNvPr id="30" name="图片 29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11176000" y="15789275"/>
          <a:ext cx="2384425" cy="106934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2494915</xdr:colOff>
      <xdr:row>13</xdr:row>
      <xdr:rowOff>843915</xdr:rowOff>
    </xdr:from>
    <xdr:to>
      <xdr:col>6</xdr:col>
      <xdr:colOff>4443095</xdr:colOff>
      <xdr:row>13</xdr:row>
      <xdr:rowOff>1790700</xdr:rowOff>
    </xdr:to>
    <xdr:pic>
      <xdr:nvPicPr>
        <xdr:cNvPr id="31" name="图片 30"/>
        <xdr:cNvPicPr>
          <a:picLocks noChangeAspect="1"/>
        </xdr:cNvPicPr>
      </xdr:nvPicPr>
      <xdr:blipFill>
        <a:blip r:embed="rId23"/>
        <a:stretch>
          <a:fillRect/>
        </a:stretch>
      </xdr:blipFill>
      <xdr:spPr>
        <a:xfrm>
          <a:off x="13609955" y="16584930"/>
          <a:ext cx="1948180" cy="9467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4618355</xdr:colOff>
      <xdr:row>13</xdr:row>
      <xdr:rowOff>137160</xdr:rowOff>
    </xdr:from>
    <xdr:to>
      <xdr:col>6</xdr:col>
      <xdr:colOff>5770880</xdr:colOff>
      <xdr:row>13</xdr:row>
      <xdr:rowOff>686435</xdr:rowOff>
    </xdr:to>
    <xdr:pic>
      <xdr:nvPicPr>
        <xdr:cNvPr id="32" name="图片 31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15733395" y="15878175"/>
          <a:ext cx="1152525" cy="5492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319405</xdr:colOff>
      <xdr:row>14</xdr:row>
      <xdr:rowOff>529590</xdr:rowOff>
    </xdr:from>
    <xdr:to>
      <xdr:col>6</xdr:col>
      <xdr:colOff>2096135</xdr:colOff>
      <xdr:row>14</xdr:row>
      <xdr:rowOff>1445895</xdr:rowOff>
    </xdr:to>
    <xdr:pic>
      <xdr:nvPicPr>
        <xdr:cNvPr id="34" name="图片 33"/>
        <xdr:cNvPicPr>
          <a:picLocks noChangeAspect="1"/>
        </xdr:cNvPicPr>
      </xdr:nvPicPr>
      <xdr:blipFill>
        <a:blip r:embed="rId25"/>
        <a:stretch>
          <a:fillRect/>
        </a:stretch>
      </xdr:blipFill>
      <xdr:spPr>
        <a:xfrm>
          <a:off x="11434445" y="18137505"/>
          <a:ext cx="1776730" cy="9163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2786380</xdr:colOff>
      <xdr:row>14</xdr:row>
      <xdr:rowOff>579755</xdr:rowOff>
    </xdr:from>
    <xdr:to>
      <xdr:col>6</xdr:col>
      <xdr:colOff>3633470</xdr:colOff>
      <xdr:row>14</xdr:row>
      <xdr:rowOff>956310</xdr:rowOff>
    </xdr:to>
    <xdr:pic>
      <xdr:nvPicPr>
        <xdr:cNvPr id="35" name="图片 34"/>
        <xdr:cNvPicPr>
          <a:picLocks noChangeAspect="1"/>
        </xdr:cNvPicPr>
      </xdr:nvPicPr>
      <xdr:blipFill>
        <a:blip r:embed="rId26"/>
        <a:stretch>
          <a:fillRect/>
        </a:stretch>
      </xdr:blipFill>
      <xdr:spPr>
        <a:xfrm flipH="1">
          <a:off x="13901420" y="18187670"/>
          <a:ext cx="847090" cy="376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3649980</xdr:colOff>
      <xdr:row>14</xdr:row>
      <xdr:rowOff>1030605</xdr:rowOff>
    </xdr:from>
    <xdr:to>
      <xdr:col>6</xdr:col>
      <xdr:colOff>5445125</xdr:colOff>
      <xdr:row>14</xdr:row>
      <xdr:rowOff>1903730</xdr:rowOff>
    </xdr:to>
    <xdr:pic>
      <xdr:nvPicPr>
        <xdr:cNvPr id="36" name="图片 35"/>
        <xdr:cNvPicPr>
          <a:picLocks noChangeAspect="1"/>
        </xdr:cNvPicPr>
      </xdr:nvPicPr>
      <xdr:blipFill>
        <a:blip r:embed="rId27"/>
        <a:stretch>
          <a:fillRect/>
        </a:stretch>
      </xdr:blipFill>
      <xdr:spPr>
        <a:xfrm>
          <a:off x="14765020" y="18638520"/>
          <a:ext cx="1795145" cy="8731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43815</xdr:colOff>
      <xdr:row>15</xdr:row>
      <xdr:rowOff>768350</xdr:rowOff>
    </xdr:from>
    <xdr:to>
      <xdr:col>6</xdr:col>
      <xdr:colOff>5618480</xdr:colOff>
      <xdr:row>15</xdr:row>
      <xdr:rowOff>1325880</xdr:rowOff>
    </xdr:to>
    <xdr:pic>
      <xdr:nvPicPr>
        <xdr:cNvPr id="40" name="图片 39"/>
        <xdr:cNvPicPr>
          <a:picLocks noChangeAspect="1"/>
        </xdr:cNvPicPr>
      </xdr:nvPicPr>
      <xdr:blipFill>
        <a:blip r:embed="rId28"/>
        <a:stretch>
          <a:fillRect/>
        </a:stretch>
      </xdr:blipFill>
      <xdr:spPr>
        <a:xfrm flipV="1">
          <a:off x="11158855" y="20573365"/>
          <a:ext cx="5574665" cy="55753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1938020</xdr:colOff>
      <xdr:row>16</xdr:row>
      <xdr:rowOff>242570</xdr:rowOff>
    </xdr:from>
    <xdr:to>
      <xdr:col>6</xdr:col>
      <xdr:colOff>3318510</xdr:colOff>
      <xdr:row>16</xdr:row>
      <xdr:rowOff>1524635</xdr:rowOff>
    </xdr:to>
    <xdr:pic>
      <xdr:nvPicPr>
        <xdr:cNvPr id="41" name="图片 40"/>
        <xdr:cNvPicPr>
          <a:picLocks noChangeAspect="1"/>
        </xdr:cNvPicPr>
      </xdr:nvPicPr>
      <xdr:blipFill>
        <a:blip r:embed="rId29"/>
        <a:stretch>
          <a:fillRect/>
        </a:stretch>
      </xdr:blipFill>
      <xdr:spPr>
        <a:xfrm>
          <a:off x="13053060" y="21952585"/>
          <a:ext cx="1380490" cy="12820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3777615</xdr:colOff>
      <xdr:row>16</xdr:row>
      <xdr:rowOff>74295</xdr:rowOff>
    </xdr:from>
    <xdr:to>
      <xdr:col>6</xdr:col>
      <xdr:colOff>5020945</xdr:colOff>
      <xdr:row>16</xdr:row>
      <xdr:rowOff>1608455</xdr:rowOff>
    </xdr:to>
    <xdr:pic>
      <xdr:nvPicPr>
        <xdr:cNvPr id="42" name="图片 41"/>
        <xdr:cNvPicPr>
          <a:picLocks noChangeAspect="1"/>
        </xdr:cNvPicPr>
      </xdr:nvPicPr>
      <xdr:blipFill>
        <a:blip r:embed="rId30"/>
        <a:stretch>
          <a:fillRect/>
        </a:stretch>
      </xdr:blipFill>
      <xdr:spPr>
        <a:xfrm flipH="1">
          <a:off x="14892655" y="21784310"/>
          <a:ext cx="1243330" cy="15341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215265</xdr:colOff>
      <xdr:row>16</xdr:row>
      <xdr:rowOff>302260</xdr:rowOff>
    </xdr:from>
    <xdr:to>
      <xdr:col>6</xdr:col>
      <xdr:colOff>1758315</xdr:colOff>
      <xdr:row>16</xdr:row>
      <xdr:rowOff>1017270</xdr:rowOff>
    </xdr:to>
    <xdr:pic>
      <xdr:nvPicPr>
        <xdr:cNvPr id="43" name="图片 42"/>
        <xdr:cNvPicPr>
          <a:picLocks noChangeAspect="1"/>
        </xdr:cNvPicPr>
      </xdr:nvPicPr>
      <xdr:blipFill>
        <a:blip r:embed="rId31"/>
        <a:stretch>
          <a:fillRect/>
        </a:stretch>
      </xdr:blipFill>
      <xdr:spPr>
        <a:xfrm>
          <a:off x="11330305" y="22012275"/>
          <a:ext cx="1543050" cy="715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694690</xdr:colOff>
      <xdr:row>17</xdr:row>
      <xdr:rowOff>41275</xdr:rowOff>
    </xdr:from>
    <xdr:to>
      <xdr:col>6</xdr:col>
      <xdr:colOff>4170045</xdr:colOff>
      <xdr:row>17</xdr:row>
      <xdr:rowOff>1691640</xdr:rowOff>
    </xdr:to>
    <xdr:pic>
      <xdr:nvPicPr>
        <xdr:cNvPr id="5" name="图片 4"/>
        <xdr:cNvPicPr>
          <a:picLocks noChangeAspect="1"/>
        </xdr:cNvPicPr>
      </xdr:nvPicPr>
      <xdr:blipFill>
        <a:blip r:embed="rId32"/>
        <a:stretch>
          <a:fillRect/>
        </a:stretch>
      </xdr:blipFill>
      <xdr:spPr>
        <a:xfrm>
          <a:off x="11809730" y="23656290"/>
          <a:ext cx="3475355" cy="16503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1087755</xdr:colOff>
      <xdr:row>18</xdr:row>
      <xdr:rowOff>186690</xdr:rowOff>
    </xdr:from>
    <xdr:to>
      <xdr:col>6</xdr:col>
      <xdr:colOff>5136515</xdr:colOff>
      <xdr:row>18</xdr:row>
      <xdr:rowOff>1854835</xdr:rowOff>
    </xdr:to>
    <xdr:pic>
      <xdr:nvPicPr>
        <xdr:cNvPr id="6" name="图片 5"/>
        <xdr:cNvPicPr>
          <a:picLocks noChangeAspect="1"/>
        </xdr:cNvPicPr>
      </xdr:nvPicPr>
      <xdr:blipFill>
        <a:blip r:embed="rId33"/>
        <a:stretch>
          <a:fillRect/>
        </a:stretch>
      </xdr:blipFill>
      <xdr:spPr>
        <a:xfrm>
          <a:off x="12202795" y="25706705"/>
          <a:ext cx="4048760" cy="166814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6</xdr:col>
      <xdr:colOff>525780</xdr:colOff>
      <xdr:row>19</xdr:row>
      <xdr:rowOff>299720</xdr:rowOff>
    </xdr:from>
    <xdr:to>
      <xdr:col>6</xdr:col>
      <xdr:colOff>4173855</xdr:colOff>
      <xdr:row>19</xdr:row>
      <xdr:rowOff>1566545</xdr:rowOff>
    </xdr:to>
    <xdr:pic>
      <xdr:nvPicPr>
        <xdr:cNvPr id="8" name="图片 7"/>
        <xdr:cNvPicPr>
          <a:picLocks noChangeAspect="1"/>
        </xdr:cNvPicPr>
      </xdr:nvPicPr>
      <xdr:blipFill>
        <a:blip r:embed="rId34"/>
        <a:stretch>
          <a:fillRect/>
        </a:stretch>
      </xdr:blipFill>
      <xdr:spPr>
        <a:xfrm>
          <a:off x="11640820" y="27724735"/>
          <a:ext cx="3648075" cy="126682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K21"/>
  <sheetViews>
    <sheetView tabSelected="1" zoomScale="85" zoomScaleNormal="85" topLeftCell="A4" workbookViewId="0">
      <selection activeCell="H6" sqref="H6"/>
    </sheetView>
  </sheetViews>
  <sheetFormatPr defaultColWidth="8.875" defaultRowHeight="13.5"/>
  <cols>
    <col min="1" max="1" width="7.125" style="2" customWidth="1"/>
    <col min="2" max="2" width="41.3166666666667" style="2" customWidth="1"/>
    <col min="3" max="3" width="15.25" style="2"/>
    <col min="4" max="4" width="29.25" style="2" customWidth="1"/>
    <col min="5" max="5" width="16.75" style="2" customWidth="1"/>
    <col min="6" max="6" width="36.175" style="2" customWidth="1"/>
    <col min="7" max="7" width="78.625" style="2" customWidth="1"/>
    <col min="8" max="8" width="17.5" style="2" customWidth="1"/>
    <col min="10" max="10" width="15.25"/>
    <col min="11" max="11" width="10.625"/>
    <col min="12" max="12" width="12.875"/>
    <col min="13" max="13" width="10.625"/>
    <col min="15" max="15" width="13"/>
  </cols>
  <sheetData>
    <row r="1" ht="45.95" customHeight="1" spans="1:11">
      <c r="A1" s="3" t="s">
        <v>0</v>
      </c>
      <c r="B1" s="3"/>
      <c r="C1" s="3"/>
      <c r="D1" s="3"/>
      <c r="E1" s="3"/>
      <c r="F1" s="3"/>
      <c r="G1" s="3"/>
      <c r="H1" s="3"/>
      <c r="I1" s="4"/>
      <c r="J1" s="4"/>
      <c r="K1" s="4"/>
    </row>
    <row r="2" spans="1:11">
      <c r="A2" s="5" t="s">
        <v>1</v>
      </c>
      <c r="B2" s="6"/>
      <c r="C2" s="6"/>
      <c r="D2" s="6"/>
      <c r="E2" s="6"/>
      <c r="F2" s="5"/>
      <c r="G2" s="6"/>
      <c r="H2" s="6"/>
      <c r="I2" s="4"/>
      <c r="J2" s="4"/>
      <c r="K2" s="4"/>
    </row>
    <row r="3" ht="30" customHeight="1" spans="1:11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</row>
    <row r="4" customFormat="1" ht="280" customHeight="1" spans="1:11">
      <c r="A4" s="5">
        <v>1</v>
      </c>
      <c r="B4" s="7" t="s">
        <v>10</v>
      </c>
      <c r="C4" s="8" t="s">
        <v>11</v>
      </c>
      <c r="D4" s="5" t="s">
        <v>12</v>
      </c>
      <c r="E4" s="9">
        <f ca="1" t="shared" ref="E4:E22" si="0">EVALUATE(F4)</f>
        <v>18</v>
      </c>
      <c r="F4" s="9">
        <v>18</v>
      </c>
      <c r="G4" s="10"/>
      <c r="H4" s="5" t="s">
        <v>13</v>
      </c>
    </row>
    <row r="5" customFormat="1" ht="113" customHeight="1" spans="1:11">
      <c r="A5" s="5">
        <v>2</v>
      </c>
      <c r="B5" s="10" t="s">
        <v>14</v>
      </c>
      <c r="C5" s="8" t="s">
        <v>11</v>
      </c>
      <c r="D5" s="5" t="s">
        <v>15</v>
      </c>
      <c r="E5" s="9">
        <f ca="1" t="shared" si="0"/>
        <v>560</v>
      </c>
      <c r="F5" s="9">
        <v>560</v>
      </c>
      <c r="G5" s="10"/>
      <c r="H5" s="5" t="s">
        <v>13</v>
      </c>
    </row>
    <row r="6" customFormat="1" ht="113" customHeight="1" spans="1:11">
      <c r="A6" s="5">
        <v>3</v>
      </c>
      <c r="B6" s="10" t="s">
        <v>16</v>
      </c>
      <c r="C6" s="8" t="s">
        <v>11</v>
      </c>
      <c r="D6" s="5" t="s">
        <v>17</v>
      </c>
      <c r="E6" s="9">
        <f ca="1" t="shared" si="0"/>
        <v>495</v>
      </c>
      <c r="F6" s="9">
        <v>495</v>
      </c>
      <c r="G6" s="10"/>
      <c r="H6" s="5"/>
    </row>
    <row r="7" customFormat="1" ht="113" customHeight="1" spans="1:11">
      <c r="A7" s="5">
        <v>4</v>
      </c>
      <c r="B7" s="10" t="s">
        <v>18</v>
      </c>
      <c r="C7" s="8" t="s">
        <v>19</v>
      </c>
      <c r="D7" s="5" t="s">
        <v>12</v>
      </c>
      <c r="E7" s="9">
        <f ca="1" t="shared" si="0"/>
        <v>395</v>
      </c>
      <c r="F7" s="2">
        <v>395</v>
      </c>
      <c r="G7" s="10"/>
      <c r="H7" s="5"/>
    </row>
    <row r="8" customFormat="1" ht="113" customHeight="1" spans="1:11">
      <c r="A8" s="5">
        <v>5</v>
      </c>
      <c r="B8" s="10" t="s">
        <v>20</v>
      </c>
      <c r="C8" s="8" t="s">
        <v>11</v>
      </c>
      <c r="D8" s="5" t="s">
        <v>12</v>
      </c>
      <c r="E8" s="9">
        <f ca="1" t="shared" si="0"/>
        <v>235</v>
      </c>
      <c r="F8" s="9">
        <v>235</v>
      </c>
      <c r="G8" s="10"/>
      <c r="H8" s="5"/>
    </row>
    <row r="9" s="1" customFormat="1" ht="99" customHeight="1" spans="1:11">
      <c r="A9" s="5">
        <v>6</v>
      </c>
      <c r="B9" s="11" t="s">
        <v>21</v>
      </c>
      <c r="C9" s="8" t="s">
        <v>22</v>
      </c>
      <c r="D9" s="5" t="s">
        <v>12</v>
      </c>
      <c r="E9" s="9">
        <f ca="1" t="shared" si="0"/>
        <v>6486.66666666667</v>
      </c>
      <c r="F9" s="12" t="s">
        <v>23</v>
      </c>
      <c r="G9" s="13"/>
      <c r="H9" s="13"/>
    </row>
    <row r="10" s="1" customFormat="1" ht="80" customHeight="1" spans="1:11">
      <c r="A10" s="5">
        <v>7</v>
      </c>
      <c r="B10" s="7" t="s">
        <v>24</v>
      </c>
      <c r="C10" s="8" t="s">
        <v>11</v>
      </c>
      <c r="D10" s="5" t="s">
        <v>12</v>
      </c>
      <c r="E10" s="9">
        <f ca="1" t="shared" si="0"/>
        <v>96</v>
      </c>
      <c r="F10" s="12">
        <v>96</v>
      </c>
      <c r="G10" s="13"/>
      <c r="H10" s="14"/>
    </row>
    <row r="11" s="1" customFormat="1" ht="80" customHeight="1" spans="1:11">
      <c r="A11" s="5">
        <v>8</v>
      </c>
      <c r="B11" s="7" t="s">
        <v>25</v>
      </c>
      <c r="C11" s="8" t="s">
        <v>11</v>
      </c>
      <c r="D11" s="5" t="s">
        <v>12</v>
      </c>
      <c r="E11" s="9">
        <f ca="1" t="shared" si="0"/>
        <v>64.6666666666667</v>
      </c>
      <c r="F11" s="12" t="s">
        <v>26</v>
      </c>
      <c r="G11" s="13"/>
      <c r="H11" s="14"/>
    </row>
    <row r="12" s="1" customFormat="1" ht="80" customHeight="1" spans="1:11">
      <c r="A12" s="5">
        <v>9</v>
      </c>
      <c r="B12" s="7" t="s">
        <v>27</v>
      </c>
      <c r="C12" s="8" t="s">
        <v>11</v>
      </c>
      <c r="D12" s="5" t="s">
        <v>12</v>
      </c>
      <c r="E12" s="9">
        <f ca="1" t="shared" si="0"/>
        <v>95</v>
      </c>
      <c r="F12" s="12">
        <v>95</v>
      </c>
      <c r="G12" s="13"/>
      <c r="H12" s="14"/>
    </row>
    <row r="13" s="1" customFormat="1" ht="79" customHeight="1" spans="1:11">
      <c r="A13" s="5">
        <v>10</v>
      </c>
      <c r="B13" t="s">
        <v>28</v>
      </c>
      <c r="C13" s="13" t="s">
        <v>19</v>
      </c>
      <c r="D13" s="5" t="s">
        <v>12</v>
      </c>
      <c r="E13" s="9">
        <f ca="1" t="shared" si="0"/>
        <v>25</v>
      </c>
      <c r="F13" s="12">
        <v>25</v>
      </c>
      <c r="G13" s="15"/>
      <c r="H13" s="13"/>
      <c r="I13" s="13"/>
    </row>
    <row r="14" s="1" customFormat="1" ht="147" customHeight="1" spans="1:11">
      <c r="A14" s="5">
        <v>11</v>
      </c>
      <c r="B14" s="16" t="s">
        <v>29</v>
      </c>
      <c r="C14" s="8" t="s">
        <v>11</v>
      </c>
      <c r="D14" s="5" t="s">
        <v>15</v>
      </c>
      <c r="E14" s="9">
        <f ca="1" t="shared" si="0"/>
        <v>708.34</v>
      </c>
      <c r="F14" s="12" t="s">
        <v>30</v>
      </c>
      <c r="G14" s="15"/>
      <c r="H14" s="13"/>
      <c r="I14" s="13"/>
    </row>
    <row r="15" s="1" customFormat="1" ht="173" customHeight="1" spans="1:11">
      <c r="A15" s="5">
        <v>12</v>
      </c>
      <c r="B15" s="10" t="s">
        <v>31</v>
      </c>
      <c r="C15" s="8" t="s">
        <v>11</v>
      </c>
      <c r="D15" s="5" t="s">
        <v>15</v>
      </c>
      <c r="E15" s="9">
        <f ca="1" t="shared" si="0"/>
        <v>360</v>
      </c>
      <c r="F15" s="12">
        <v>360</v>
      </c>
      <c r="G15" s="13"/>
      <c r="H15" s="14"/>
    </row>
    <row r="16" s="1" customFormat="1" ht="150" customHeight="1" spans="1:11">
      <c r="A16" s="5">
        <v>13</v>
      </c>
      <c r="B16" s="10" t="s">
        <v>32</v>
      </c>
      <c r="C16" s="13" t="s">
        <v>33</v>
      </c>
      <c r="D16" s="5" t="s">
        <v>12</v>
      </c>
      <c r="E16" s="9">
        <f ca="1" t="shared" si="0"/>
        <v>12225.4177350427</v>
      </c>
      <c r="F16" t="s">
        <v>34</v>
      </c>
      <c r="G16" s="13"/>
      <c r="H16" s="13"/>
    </row>
    <row r="17" s="1" customFormat="1" ht="150" customHeight="1" spans="1:8">
      <c r="A17" s="5">
        <v>14</v>
      </c>
      <c r="B17" s="10" t="s">
        <v>35</v>
      </c>
      <c r="C17" s="8" t="s">
        <v>11</v>
      </c>
      <c r="D17" s="5" t="s">
        <v>15</v>
      </c>
      <c r="E17" s="9">
        <f ca="1" t="shared" si="0"/>
        <v>772.91</v>
      </c>
      <c r="F17" s="12" t="s">
        <v>36</v>
      </c>
      <c r="G17" s="13"/>
      <c r="H17" s="13"/>
    </row>
    <row r="18" s="1" customFormat="1" ht="150" customHeight="1" spans="1:8">
      <c r="A18" s="5">
        <v>15</v>
      </c>
      <c r="B18" s="11" t="s">
        <v>37</v>
      </c>
      <c r="C18" s="13" t="s">
        <v>11</v>
      </c>
      <c r="D18" s="5" t="s">
        <v>12</v>
      </c>
      <c r="E18" s="12">
        <f>F18</f>
        <v>348</v>
      </c>
      <c r="F18" s="12">
        <v>348</v>
      </c>
      <c r="G18" s="13"/>
      <c r="H18" s="13"/>
    </row>
    <row r="19" s="1" customFormat="1" ht="150" customHeight="1" spans="1:8">
      <c r="A19" s="5">
        <v>16</v>
      </c>
      <c r="B19" s="11" t="s">
        <v>38</v>
      </c>
      <c r="C19" s="13" t="s">
        <v>11</v>
      </c>
      <c r="D19" s="5" t="s">
        <v>12</v>
      </c>
      <c r="E19" s="9">
        <f ca="1">EVALUATE(F19)</f>
        <v>3.5</v>
      </c>
      <c r="F19" s="12">
        <v>3.5</v>
      </c>
      <c r="G19" s="13"/>
      <c r="H19" s="13"/>
    </row>
    <row r="20" s="1" customFormat="1" ht="150" customHeight="1" spans="1:8">
      <c r="A20" s="5">
        <v>17</v>
      </c>
      <c r="B20" s="11" t="s">
        <v>39</v>
      </c>
      <c r="C20" s="13" t="s">
        <v>11</v>
      </c>
      <c r="D20" s="11" t="s">
        <v>40</v>
      </c>
      <c r="E20" s="9">
        <f ca="1">EVALUATE(F20)</f>
        <v>869.2</v>
      </c>
      <c r="F20" s="12">
        <v>869.2</v>
      </c>
      <c r="G20" s="13"/>
      <c r="H20" s="13"/>
    </row>
    <row r="21" s="1" customFormat="1" ht="150" customHeight="1" spans="1:8">
      <c r="A21" s="5"/>
      <c r="B21" s="11"/>
      <c r="C21" s="13"/>
      <c r="D21" s="11"/>
      <c r="E21" s="12"/>
      <c r="F21" s="12"/>
      <c r="G21" s="13"/>
      <c r="H21" s="13"/>
    </row>
  </sheetData>
  <mergeCells count="2">
    <mergeCell ref="A1:H1"/>
    <mergeCell ref="A2:H2"/>
  </mergeCells>
  <pageMargins left="0.75" right="0.75" top="1" bottom="1" header="0.5" footer="0.5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询价单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诚信行黄工</cp:lastModifiedBy>
  <dcterms:created xsi:type="dcterms:W3CDTF">2020-07-31T08:24:00Z</dcterms:created>
  <dcterms:modified xsi:type="dcterms:W3CDTF">2026-03-27T08:09:58Z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2052-12.1.0.25225</vt:lpwstr>
  </property>
  <property fmtid="{D5CDD505-2E9C-101B-9397-08002B2CF9AE}" pid="3" name="commondata">
    <vt:lpwstr>eyJoZGlkIjoiYjBiNmIxNWUzYmJhNmU5OGE1MTYyYzY2MjJmZTNmZDIifQ==</vt:lpwstr>
  </property>
  <property fmtid="{D5CDD505-2E9C-101B-9397-08002B2CF9AE}" pid="4" name="ICV">
    <vt:lpwstr>7FFA0FE27153425CAB2E8538B3C02080</vt:lpwstr>
  </property>
  <property fmtid="{D5CDD505-2E9C-101B-9397-08002B2CF9AE}" pid="5" name="CalculationRule">
    <vt:i4>0</vt:i4>
  </property>
</Properties>
</file>