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装饰" sheetId="1" r:id="rId1"/>
    <sheet name="安装" sheetId="2" r:id="rId2"/>
    <sheet name="空调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<sst xmlns="http://schemas.openxmlformats.org/spreadsheetml/2006/main" count="911" uniqueCount="412">
  <si>
    <t>分部分项工程量清单与计价表
（适用于工程量清单计价）</t>
  </si>
  <si>
    <t>工程名称：福田区直机关党群服务中心—装饰部分</t>
  </si>
  <si>
    <t>标段：福田区直机关党群服务中心</t>
  </si>
  <si>
    <t>序号</t>
  </si>
  <si>
    <t>项目编码</t>
  </si>
  <si>
    <t>项目名称</t>
  </si>
  <si>
    <t>项目特征描述</t>
  </si>
  <si>
    <t>计量单位</t>
  </si>
  <si>
    <t>报送</t>
  </si>
  <si>
    <t>初稿审核记录</t>
  </si>
  <si>
    <t>工程量</t>
  </si>
  <si>
    <t>综合单价</t>
  </si>
  <si>
    <t>合价</t>
  </si>
  <si>
    <t/>
  </si>
  <si>
    <t>拆除部分</t>
  </si>
  <si>
    <t>地毯拆除</t>
  </si>
  <si>
    <t>1.地毯拆除</t>
  </si>
  <si>
    <t>m2</t>
  </si>
  <si>
    <t>1、修改清单描述；</t>
  </si>
  <si>
    <t>墙柱面龙骨及饰面拆除</t>
  </si>
  <si>
    <t>1.拆除50*50方通隔墙</t>
  </si>
  <si>
    <t>1、修改清单描述；2、调整工程量</t>
  </si>
  <si>
    <t>金属门窗拆除</t>
  </si>
  <si>
    <t>1.门拆除(H:1950)</t>
  </si>
  <si>
    <t>砖砌体拆除</t>
  </si>
  <si>
    <t>1.台阶拆除(单踏步h:150MM)</t>
  </si>
  <si>
    <t>m3</t>
  </si>
  <si>
    <t>地面50*50水槽拆除</t>
  </si>
  <si>
    <t>1.地面50*50水槽拆除</t>
  </si>
  <si>
    <t>m</t>
  </si>
  <si>
    <t>标注墙面车贴拆除</t>
  </si>
  <si>
    <t>1.标注墙面车贴拆除</t>
  </si>
  <si>
    <t>平面块料拆除</t>
  </si>
  <si>
    <t>1.地面地砖拆除</t>
  </si>
  <si>
    <t>地面仿真草皮拆除</t>
  </si>
  <si>
    <t>1.地面仿真草皮拆除</t>
  </si>
  <si>
    <t>门槛石拆除</t>
  </si>
  <si>
    <t>1.门槛石拆除</t>
  </si>
  <si>
    <t>栏杆、栏板拆除</t>
  </si>
  <si>
    <t>1.铁艺栏杆拆除，H=1280MM</t>
  </si>
  <si>
    <t>固定座椅拆除</t>
  </si>
  <si>
    <t>1.固定座椅拆除</t>
  </si>
  <si>
    <t>011616B004001</t>
  </si>
  <si>
    <t>原有家具保护搬运至指定位置，完成施工后恢复</t>
  </si>
  <si>
    <t>1.原有家具保护搬运至指定位置，完成施工后恢复</t>
  </si>
  <si>
    <t>项</t>
  </si>
  <si>
    <t>余方弃置</t>
  </si>
  <si>
    <t>1.废弃料品种:拆除建筑垃圾清运
2.人工搬运20m内装车
3.运距:综合考虑
4.包含弃置收纳费</t>
  </si>
  <si>
    <t>1、修改清单描述；2、调整工程量；3、修改定额</t>
  </si>
  <si>
    <t>新建部分</t>
  </si>
  <si>
    <t>W1,新建75系轻钢龙骨隔墙,高2000mm</t>
  </si>
  <si>
    <t>1.W1,新建75系轻钢龙骨隔墙,高2000mm
2.内塞40kg/m³隔音岩棉
3.12mm硅酸钙板+12mm硅酸钙板,专用自攻螺钉拧牢
4.孔眼用腻子填平(防锈),阴、阳角及板接缝处分别贴专用封缝带</t>
  </si>
  <si>
    <t>W2,新建75系轻钢龙骨隔墙,高至梁底</t>
  </si>
  <si>
    <t>1.W2,新建75系轻钢龙骨隔墙,高至梁底
2.内塞40kg/m³隔音岩棉
3.12mm硅酸钙板+12mm硅酸钙板专用自攻螺钉拧牢
4.孔眼用腻子填平(防锈),阴、阳角及板接缝处分别贴专用封缝带</t>
  </si>
  <si>
    <t>W3，新建加气混凝土砌块隔墙，高2650mm</t>
  </si>
  <si>
    <t>1.W3，新建加气混凝土砌块隔墙，高2650mm</t>
  </si>
  <si>
    <t>1、修改清单描述；2、修改定额；3、调整工程量</t>
  </si>
  <si>
    <t>电动铝合金防雨防晒帘</t>
  </si>
  <si>
    <t>1.电动铝合金防雨防晒帘(铝材厚1.5)
2.综合考虑电机、遥控器等
3.成品定制
4.其他:未尽事宜需满足规范、设计要求及甲方使用需求</t>
  </si>
  <si>
    <t>1、修改清单描述；2、调整工程量；3、修改定额；4、调整主材价为560元/m2</t>
  </si>
  <si>
    <t>电动铝合金遮阳顶帘</t>
  </si>
  <si>
    <t>1.电动铝合金遮阳顶帘(隔热.半透光)
2.综合考虑电机、遥控器等
3.成品定制
4.其他:未尽事宜需满足规范、设计要求及甲方使用需求</t>
  </si>
  <si>
    <t>1、修改清单描述；2、调整工程量；3、修改定额；4、调整主材价为495元/m2</t>
  </si>
  <si>
    <t>011109B002001</t>
  </si>
  <si>
    <t>铝合金玻璃护栏</t>
  </si>
  <si>
    <t>1.铝合金玻璃护栏，H=1200MM
2.其他:未尽事宜需满足规范、设计要求及甲方使用需求</t>
  </si>
  <si>
    <t>1、修改清单描述；2、调整工程量；</t>
  </si>
  <si>
    <t>金属面油漆</t>
  </si>
  <si>
    <t>1.玻璃护栏喷涂白色氟碳漆</t>
  </si>
  <si>
    <t>天花部分</t>
  </si>
  <si>
    <t>1.原有钢结构雨棚喷涂白色氟碳漆</t>
  </si>
  <si>
    <t>天棚抹灰</t>
  </si>
  <si>
    <t>1.白色防水乳胶漆
2.一底两面旗</t>
  </si>
  <si>
    <t>1、修改清单描述；2、修改定额；3、单价超过预算标准，修改主材价</t>
  </si>
  <si>
    <t>玻璃雨篷</t>
  </si>
  <si>
    <t>1.8+8mm夹胶钢化玻璃</t>
  </si>
  <si>
    <t>钢柱-GZ-1、GZ-2</t>
  </si>
  <si>
    <t>1.钢材品种、规格:方通100X5,Q235B
2.钢材品种、规格:方通180X5,Q235B</t>
  </si>
  <si>
    <t>t</t>
  </si>
  <si>
    <t>钢梁</t>
  </si>
  <si>
    <t>1.钢材品种、规格:GL-1，200*100*5镀锌方通（钢梁）
2.钢材品种、规格:GL-2，50*50*5镀锌方通（钢梁）
3.钢材品种、规格:GL-3，180*180*5镀锌方通（钢梁）
4.钢材品种、规格:GL-4，150*150*5镀锌方通（钢梁）
5.材质:Q235B</t>
  </si>
  <si>
    <t>1、修改清单描述</t>
  </si>
  <si>
    <t>植筋</t>
  </si>
  <si>
    <t>1.建筑植筋 直径φ(mm) φ=20</t>
  </si>
  <si>
    <t>根</t>
  </si>
  <si>
    <t>独立基础</t>
  </si>
  <si>
    <t>1.C30混凝土基础</t>
  </si>
  <si>
    <t>预埋件安装</t>
  </si>
  <si>
    <t>1.预埋件安装</t>
  </si>
  <si>
    <t>现浇构件钢筋</t>
  </si>
  <si>
    <t>1.φ12三级螺纹钢</t>
  </si>
  <si>
    <t>1.钢筋种类、规格:φ8圆钢筋箍筋@200</t>
  </si>
  <si>
    <t>1.钢结构雨棚喷涂白色氟碳漆</t>
  </si>
  <si>
    <t>吊顶天棚</t>
  </si>
  <si>
    <t>1.300*300白色铝扣板
2.配套龙骨</t>
  </si>
  <si>
    <t>木器漆</t>
  </si>
  <si>
    <t>1.镀锌方通龙骨
2.12mm硅酸钙板
3.12 MM基础阻夹板
4.3mm水曲柳板
5.实木线条
6.木器漆</t>
  </si>
  <si>
    <t>1、修改清单描述；2、调整工程量；3、修改乳胶漆的主材价</t>
  </si>
  <si>
    <t>地面铺装</t>
  </si>
  <si>
    <t>地面地胶</t>
  </si>
  <si>
    <t>1.地胶
2.专用胶粘剂
3.3MM水泥砂浆自流平
4.原建筑地面清理</t>
  </si>
  <si>
    <t>1、修改清单描述；2、按原报送询价修改主材价</t>
  </si>
  <si>
    <t>按原报送询价修改主材价</t>
  </si>
  <si>
    <t>运动地胶垫</t>
  </si>
  <si>
    <t>1.运动地胶垫
2.专用胶粘剂</t>
  </si>
  <si>
    <t>门槛石</t>
  </si>
  <si>
    <t>1.门槛石</t>
  </si>
  <si>
    <t>011502B003001</t>
  </si>
  <si>
    <t>收边条</t>
  </si>
  <si>
    <t>1.201不锈钢板收边(4mm厚)</t>
  </si>
  <si>
    <t>防静电地胶</t>
  </si>
  <si>
    <t>1.防静电地胶
2.专用胶粘剂
3.3MM水泥砂浆自流平
4.原建筑地面清理</t>
  </si>
  <si>
    <t>块料楼地面—800*800防滑地砖</t>
  </si>
  <si>
    <t>1.地砖800*800防滑地砖(美缝剂美缝)
2.专用胶粘剂
3.35厚1:2.5水泥砂浆找平层
4.3.0厚防水砂浆保护层
5.2.0厚(Ⅱ型)聚氨酯防水涂料
6.水泥浆一道(内掺建筑胶)
7.原建筑地面</t>
  </si>
  <si>
    <t>块料楼地面—600*600防滑地砖</t>
  </si>
  <si>
    <t>1.地砖600*600防滑地砖(美缝剂美缝)
2.专用胶粘剂
3.35厚1:2.5水泥砂浆找平层
4.3.0厚防水砂浆保护层
5.2.0厚(Ⅱ型)聚氨酯防水涂料
6.水泥浆一道(内掺建筑胶)
7.原建筑地面</t>
  </si>
  <si>
    <t>块料楼地面—地砖开防滑槽</t>
  </si>
  <si>
    <t>1.块料楼地面—地砖开防滑槽</t>
  </si>
  <si>
    <t>竹、木(复合)地板</t>
  </si>
  <si>
    <t>1.竹木地板
2.50*50*2.5镀锌方通骨架双向@500
3.35厚1:2.5水泥砂浆找平层
4.原建筑地面</t>
  </si>
  <si>
    <t>碎石材楼地面</t>
  </si>
  <si>
    <t>1.白色鹅卵石(中型)</t>
  </si>
  <si>
    <t>不锈钢踢脚线</t>
  </si>
  <si>
    <t>1.踢脚线高度:80mm
2.面层材料品种、规格、颜色:不锈钢踢脚线</t>
  </si>
  <si>
    <t>1.排水槽喷涂白色氟碳漆</t>
  </si>
  <si>
    <t>1、图纸无此项，删除</t>
  </si>
  <si>
    <t>墙面部分</t>
  </si>
  <si>
    <t>墙面仿真绿植</t>
  </si>
  <si>
    <t>1.墙面仿真绿植
2.成品定制
3.其他:未尽事宜需满足规范、设计要求及甲方使用需求</t>
  </si>
  <si>
    <t>LED显示屏造型墙面</t>
  </si>
  <si>
    <t>1.LED显示屏造型墙面
2.成品定制
3.其他:未尽事宜需满足规范、设计要求及甲方使用需求</t>
  </si>
  <si>
    <t>木饰面</t>
  </si>
  <si>
    <t>1.方通骨架
2.12mm硅酸钙板双层
3.木饰面
4.成品定制
5.其他:未尽事宜需满足规范、设计要求及甲方使用需求</t>
  </si>
  <si>
    <t>长城板</t>
  </si>
  <si>
    <t>1.面层材料品种、规格、颜色:长城板</t>
  </si>
  <si>
    <t>块料墙面—600*1200墙砖</t>
  </si>
  <si>
    <t>1.600*1200墙砖
2.安装方式:水泥砂浆粘贴</t>
  </si>
  <si>
    <t>玻璃隔断—铝合金玻璃隔断</t>
  </si>
  <si>
    <t>1.边框材料种类、规格:铝合金卡槽(铝合金厚度2.0厚)
2.玻璃品种、规格、颜色:10MM钢化玻璃</t>
  </si>
  <si>
    <t>墙面装饰板</t>
  </si>
  <si>
    <t>1.面层材料品种、规格、颜色:木饰面</t>
  </si>
  <si>
    <t>1、合并在48条清单木饰面计取；2、删除此项</t>
  </si>
  <si>
    <t>1.面层材料品种、规格、颜色:不锈钢饰面</t>
  </si>
  <si>
    <t>1、修改清单描述；2、询价后修改主材价</t>
  </si>
  <si>
    <t>米白色防水涂料</t>
  </si>
  <si>
    <t>1.米白色防水涂料</t>
  </si>
  <si>
    <t>柱子造型装饰</t>
  </si>
  <si>
    <t>1.龙骨:40*20*2.0镀锌方通@500
2.12mm硅酸钙板
3.外墙真石漆
4.定制发泡陶瓷线条1、2、3、4
5.成品定制
6.其他:未尽事宜需满足规范、设计要求及甲方使用需求</t>
  </si>
  <si>
    <t>现场制作柜子7800*2270*350</t>
  </si>
  <si>
    <t>1.现场制作柜子7800*2270*350
2.橙色烤漆板
3.木饰面隔板
4.木饰面背板</t>
  </si>
  <si>
    <t>个</t>
  </si>
  <si>
    <t>定制防腐木格栅</t>
  </si>
  <si>
    <t>1.定制防腐木格栅</t>
  </si>
  <si>
    <t>门窗部分</t>
  </si>
  <si>
    <t>不锈钢门框1640*2030</t>
  </si>
  <si>
    <t>1.不锈钢门框1640*2030</t>
  </si>
  <si>
    <t>樘</t>
  </si>
  <si>
    <t>定制手动折叠门4130*2060</t>
  </si>
  <si>
    <t>1.定制手动折叠门4130*2060</t>
  </si>
  <si>
    <t>新做玻璃门800*2090</t>
  </si>
  <si>
    <t>1.新做玻璃门800*2090</t>
  </si>
  <si>
    <t>新做双开消防玻璃门1380*2000</t>
  </si>
  <si>
    <t>1.新做双开消防玻璃门1380*2000</t>
  </si>
  <si>
    <t>新做双开消防玻璃门1440*2000</t>
  </si>
  <si>
    <t>1.新做双开消防玻璃门1440*2000</t>
  </si>
  <si>
    <t>1、修改清单描述；按原报送询价修改主材价</t>
  </si>
  <si>
    <t>拱门制作，1900*1890，面层木器漆</t>
  </si>
  <si>
    <t>1.拱门制作，1900*1890，面层木器漆</t>
  </si>
  <si>
    <t>冲凉房铝合金钢化玻璃门910*2100</t>
  </si>
  <si>
    <t>1.冲凉房铝合金钢化玻璃门910*2100</t>
  </si>
  <si>
    <t>不锈钢门框8200*2250</t>
  </si>
  <si>
    <t>1.不锈钢门框8200*2250</t>
  </si>
  <si>
    <t>金属卷帘(闸)门</t>
  </si>
  <si>
    <t>1.明装电动透明卷帘门</t>
  </si>
  <si>
    <t>定制铝合金玻璃折叠门H:1930(2.5厚铝型材6+A12+6中空钢化玻璃)</t>
  </si>
  <si>
    <t>1.定制铝合金玻璃折叠门H:1930(2.5厚铝型材6+A12+6中空钢化玻璃)
2.规格:2825*1930</t>
  </si>
  <si>
    <t>展陈部分</t>
  </si>
  <si>
    <t>文化墙展板制作</t>
  </si>
  <si>
    <t>1.文化物料制作，立体字、展板等，具体材质及尺寸以后期设计文件为准</t>
  </si>
  <si>
    <t>1、修改清单描述；2、图纸变更修改工程量</t>
  </si>
  <si>
    <t>习总书记奋斗金句</t>
  </si>
  <si>
    <t>1.发光立体字制作安装
2.墙面造型剪影展板制作</t>
  </si>
  <si>
    <t>奋斗之旅装置</t>
  </si>
  <si>
    <t>1.定制装置，尺寸约2200*600，具体材质及造型根据后期设计文件确认</t>
  </si>
  <si>
    <t>福气家族装置1</t>
  </si>
  <si>
    <t>1、底座制作
2、玻璃钢卡通造型制作
3、1.5米左右高度*4个</t>
  </si>
  <si>
    <t>楼梯间文化</t>
  </si>
  <si>
    <t>其他</t>
  </si>
  <si>
    <t>墙面外墙漆</t>
  </si>
  <si>
    <t>1.墙面外墙漆
2.真石漆
3.结算以现场实际为准</t>
  </si>
  <si>
    <t>花坛</t>
  </si>
  <si>
    <t>1.花坛
2.40*20*2.0镀锌方通（横梁）
3.40*20*1.5镀锌方通@500（立柱）
4.40*20*1.5镀锌方通@500（横梁）
5.2.0厚不锈钢内胆
6.25MM厚水泥纤维板(装饰板)</t>
  </si>
  <si>
    <t>回填方</t>
  </si>
  <si>
    <t>1.人工回填种植土</t>
  </si>
  <si>
    <t>灯箱1:760*160*1900</t>
  </si>
  <si>
    <t>1.灯箱1:760*160*1900
2.前后定制透光软膜
3.1.5厚镀锌板外框(表面氟碳漆)
4.40*20*2.0镀锌方通龙骨</t>
  </si>
  <si>
    <t>灯箱2:760*160*2000</t>
  </si>
  <si>
    <t>1.灯箱2:760*160*2000
2.前后定制透光软膜
3.1.5厚镀锌板外框(表面氟碳漆)
4.40*20*2.0镀锌方通龙骨</t>
  </si>
  <si>
    <t>灯箱3:760*160*2100</t>
  </si>
  <si>
    <t>1.灯箱3:760*160*2100
2.前后定制透光软膜
3.1.5厚镀锌板外框(表面氟碳漆)
4.40*20*2.0镀锌方通龙骨</t>
  </si>
  <si>
    <t>灯箱4:760*160*2400</t>
  </si>
  <si>
    <t>1.灯箱4:760*160*2400
2.前后定制透光软膜
3.1.5厚镀锌板外框(表面氟碳漆)
4.40*20*2.0镀锌方通龙骨</t>
  </si>
  <si>
    <t>墙面立面图01，木器漆部分</t>
  </si>
  <si>
    <t>1.镀锌方通龙骨
2.12mm硅酸钙板
3.12 MM基础阻夹板
4.实木线条
5.米白色防水涂料</t>
  </si>
  <si>
    <t>1、与33条清单重复，删除此项</t>
  </si>
  <si>
    <t>合    计</t>
  </si>
  <si>
    <t>新增</t>
  </si>
  <si>
    <t>混凝土地梁</t>
  </si>
  <si>
    <t>地梁模板</t>
  </si>
  <si>
    <t>工程名称：福田区直机关党群服务中心—安装部分</t>
  </si>
  <si>
    <t>第 2 页 共 5 页</t>
  </si>
  <si>
    <t>照明系统</t>
  </si>
  <si>
    <t>配电箱AL1</t>
  </si>
  <si>
    <t>1.配电箱AL1
2.包含元器件</t>
  </si>
  <si>
    <t>台</t>
  </si>
  <si>
    <t>桥架</t>
  </si>
  <si>
    <t>1.名称:金属桥架
2.规格:200*150
3.包含支架</t>
  </si>
  <si>
    <t>1、修改清单描述；
2、修改定额；</t>
  </si>
  <si>
    <t>配管</t>
  </si>
  <si>
    <t>1.名称:JDG20
2.配置形式:暗敷
3.其他:未尽事宜需满足规范、设计要求及甲方使用需求</t>
  </si>
  <si>
    <t>1、修改清单描述；
2、调整工程量
3、调整主材价</t>
  </si>
  <si>
    <t>配线</t>
  </si>
  <si>
    <t>1.名称:BY-2.5mm2
2.配线形式:管内穿线
3.其他:未尽事宜需满足规范、设计要求及甲方使用需求</t>
  </si>
  <si>
    <t>1、修改清单描述；
2、调整工程量</t>
  </si>
  <si>
    <t>普通灯具</t>
  </si>
  <si>
    <t>1.名称:太阳能条形灯
2.规格:L=1200mm
3.功率:35W</t>
  </si>
  <si>
    <t>套</t>
  </si>
  <si>
    <t>1.名称:条形灯
2.规格:L=900mm
3.功率:25W</t>
  </si>
  <si>
    <t>1、修改清单描述；
2、调整主材价</t>
  </si>
  <si>
    <t>1.名称:平板灯
2.规格:300*300</t>
  </si>
  <si>
    <t>风扇</t>
  </si>
  <si>
    <t>1.名称:排气扇安装</t>
  </si>
  <si>
    <t>1.名称:嵌入式筒灯
2.功率:20W</t>
  </si>
  <si>
    <t>照明开关</t>
  </si>
  <si>
    <t>1.名称:双联单控照明开关</t>
  </si>
  <si>
    <t>1.名称:单联单控照明开关</t>
  </si>
  <si>
    <t>(1)名称:双联单控暗装开关 (2)规格:250V 10A 
(3)安装方式:安装方式及高度结合图纸、现场实际情况综合考虑 (4)其他:具体要求详见图纸、相关规范</t>
  </si>
  <si>
    <t>新增清单</t>
  </si>
  <si>
    <t>铝型材线性灯</t>
  </si>
  <si>
    <t>1.铝型材线性灯</t>
  </si>
  <si>
    <t>1、调整工程（平面图及图例都未见相关灯具）</t>
  </si>
  <si>
    <t>LED硬灯带</t>
  </si>
  <si>
    <t>1.LED硬灯带</t>
  </si>
  <si>
    <t>1、调整工程（平面图未见相关灯带）</t>
  </si>
  <si>
    <t>洗墙灯</t>
  </si>
  <si>
    <t>1.名称:洗墙灯
2.甲方选样</t>
  </si>
  <si>
    <t>1、修改清单描述；
2、修改定额；
3、调整主材价</t>
  </si>
  <si>
    <t>接线盒</t>
  </si>
  <si>
    <t>1.名称:接线盒暗装</t>
  </si>
  <si>
    <t>送配电装置系统</t>
  </si>
  <si>
    <t>1.名称:1kV以下交流供电系统调试</t>
  </si>
  <si>
    <t>系统</t>
  </si>
  <si>
    <t>凿(压)槽</t>
  </si>
  <si>
    <t>(1)名称:凿槽及恢复
 (2)规格:DN20 
(3)内容:含砖砌体开槽、基层恢复、找平层恢复、挂网、面层恢复，恢复砂浆强度综合考虑 
(4)其他:具体要求详见图纸、相关规范</t>
  </si>
  <si>
    <t>1、新增清单
2、调整主材价</t>
  </si>
  <si>
    <t>插座系统</t>
  </si>
  <si>
    <t>1.名称:JDG25
2.配置形式:暗敷
3.其他:未尽事宜需满足规范、设计要求及甲方使用需求</t>
  </si>
  <si>
    <t>(1)名称:配管
 (2)规格:JDG32 
(3)配置形式:暗配 
(4)固定卡子、连接件等相关配件 (5)其他:具体要求详见图纸、相关规范</t>
  </si>
  <si>
    <t>1.名称:BY-4mm2
2.配线形式:管内穿线
3.其他:未尽事宜需满足规范、设计要求及甲方使用需求</t>
  </si>
  <si>
    <t>(1)名称:配线 
(2)规格:ZR-BV-6
 (3)配线形式:桥架或管内敷设 
(4)其他:具体要求详见图纸、相关规范</t>
  </si>
  <si>
    <t>1、新增清单</t>
  </si>
  <si>
    <t>(1)名称:凿槽及恢复
(2)规格:DN25
(3)类型:凿砖砌体
(4)其他:未尽事宜需满足规范、设计要求及甲方使用需求</t>
  </si>
  <si>
    <t>1、修改清单描述；
2、调整工程量
3、调整定额</t>
  </si>
  <si>
    <t>(1)名称:凿槽及恢复 
(2)规格:DN32
 (3)内容:含砖砌体开槽、基层恢复、找平层恢复、挂网、面层恢复，恢复砂浆强度综合考虑 (4)其他:具体要求详见图纸、相关规范</t>
  </si>
  <si>
    <t>插座</t>
  </si>
  <si>
    <t>1.名称:单相插座安装 电流I(A) I≤16</t>
  </si>
  <si>
    <t>防溅插座</t>
  </si>
  <si>
    <t>1.名称:防溅插座 I≤16</t>
  </si>
  <si>
    <t>地面插座</t>
  </si>
  <si>
    <t>1.名称:地面插座
2.250V 10A 安全型</t>
  </si>
  <si>
    <t>(1)名称:单相二.三极天花插座(安全型) 
(2)规格:250V 10A 
(3)安装方式:安装方式及高度结合图纸、现场实际情况综合考虑 (4)其他:具体要求详见图纸、相关规范</t>
  </si>
  <si>
    <t>(1)名称:高位二.三极插座(安全型)
 (2)规格:250V 10A
 (3)安装方式:安装方式及高度结合图纸、现场实际情况综合考虑 (4)其他:具体要求详见图纸、相关规范</t>
  </si>
  <si>
    <t>(1)名称:热水器单相三极插座(带开关/防溅)
 (2)规格:250V 16A 
(3)安装方式:安装方式及高度结合图纸、现场实际情况综合考虑 (4)其他:具体要求详见图纸、相关规范</t>
  </si>
  <si>
    <t>空调电</t>
  </si>
  <si>
    <t>1、修改清单描述；
2、调整工程量；
3、调整主材价</t>
  </si>
  <si>
    <t>(1)名称:配管 
(2)规格:JDG32 
(3)配置形式:暗配
 (4)固定卡子、连接件等相关配件 
(5)其他:具体要求详见图纸、相关规范</t>
  </si>
  <si>
    <t>1.名称:JDG32
2.配置形式:暗敷
3.其他:未尽事宜需满足规范、设计要求及甲方使用需求</t>
  </si>
  <si>
    <t>(1)名称:凿槽及恢复
(2)规格:DN32
(3)类型:凿砖砌体
(4)其他:未尽事宜需满足规范、设计要求及甲方使用需求</t>
  </si>
  <si>
    <t>(1)名称:凿槽及恢复
(2)规格:DN20
(3)类型:凿砖砌体
(4)其他:未尽事宜需满足规范、设计要求及甲方使用需求</t>
  </si>
  <si>
    <t>弱电系统</t>
  </si>
  <si>
    <t>弱电箱</t>
  </si>
  <si>
    <t>1.弱电箱</t>
  </si>
  <si>
    <t>(1)名称:弱电桥架 
(2)规格:200*100mm 
(3)材质:钢制 
(4)含盖板、三通、弯头、隔板等附件及桥架普通支吊架/综合成品支吊架制作安装
 (5)接地方式:接地母线通长连接 (6)防火、防腐要求:刷防火涂料、除锈、刷油等 
(7)附属工作:包含穿越墙、板等结构的孔洞预留、预埋，敷设完成后的防水密封或防火处理及按设计要求、规范要求的封堵等所有工作内容 
(8)其他:具体要求详见图纸、相关规范</t>
  </si>
  <si>
    <t>网络插座</t>
  </si>
  <si>
    <t>1.名称:网络插座
2.其他:未尽事宜需满足规范、设计要求及甲方使用需求</t>
  </si>
  <si>
    <t>无线路由器</t>
  </si>
  <si>
    <t>1.无线AP</t>
  </si>
  <si>
    <t>台(套)</t>
  </si>
  <si>
    <t>双绞线缆</t>
  </si>
  <si>
    <t>1.名称:屏蔽6类网线
2.其他:未尽事宜需满足规范、设计要求及甲方使用需求</t>
  </si>
  <si>
    <t>监控系统</t>
  </si>
  <si>
    <t>监控摄像设备</t>
  </si>
  <si>
    <t>1.名称:日夜型摄像机</t>
  </si>
  <si>
    <t>弱电机房</t>
  </si>
  <si>
    <t>路由器</t>
  </si>
  <si>
    <t>1.企业级路由器</t>
  </si>
  <si>
    <t>无线控制器</t>
  </si>
  <si>
    <t>1.名称:无线控制器</t>
  </si>
  <si>
    <t>24口网络交换机</t>
  </si>
  <si>
    <t>(1)24口网络交换机</t>
  </si>
  <si>
    <t>8口网络交换机</t>
  </si>
  <si>
    <t>1.8口网络交换机</t>
  </si>
  <si>
    <t>配线架</t>
  </si>
  <si>
    <t>1.名称:10对110配线架</t>
  </si>
  <si>
    <t>个(块)</t>
  </si>
  <si>
    <t>1.名称:24口网络配线架</t>
  </si>
  <si>
    <t>布放尾纤</t>
  </si>
  <si>
    <t>1.名称:尾纤RJ45</t>
  </si>
  <si>
    <t>1.名称:尾纤RJ110</t>
  </si>
  <si>
    <t>监控管理电脑</t>
  </si>
  <si>
    <t>1.名称:监控管理电脑</t>
  </si>
  <si>
    <t>存储设备</t>
  </si>
  <si>
    <t>1.名称:24路VNR 10T硬盘</t>
  </si>
  <si>
    <t>工程机</t>
  </si>
  <si>
    <t>1.名称:工程机</t>
  </si>
  <si>
    <t>视频拼接器</t>
  </si>
  <si>
    <t>1.名称:视频拼接器</t>
  </si>
  <si>
    <t>插箱、机柜</t>
  </si>
  <si>
    <t>1.名称:42U弱电机柜</t>
  </si>
  <si>
    <t>扩声系统设备</t>
  </si>
  <si>
    <t>1.名称:背景音乐功放喇叭</t>
  </si>
  <si>
    <t>背景音乐系统设备</t>
  </si>
  <si>
    <t>1.名称:音晌设备安装 功率放大器</t>
  </si>
  <si>
    <t>同轴电缆</t>
  </si>
  <si>
    <t>1.HDMI线</t>
  </si>
  <si>
    <t>1、删除清单，分成一下三条清单</t>
  </si>
  <si>
    <t>跳线</t>
  </si>
  <si>
    <t>(1)名称:HDMI线 
(2)参数:15米/条 
(3)其他:具体要求详见图纸、相关规范</t>
  </si>
  <si>
    <t>条</t>
  </si>
  <si>
    <t>(1)名称:HDMI线 
(2)参数:20米/条 
(3)其他:具体要求详见图纸、相关规范</t>
  </si>
  <si>
    <t>(1)名称:HDMI线 
(2)参数:30米/条 
(3)其他:具体要求详见图纸、相关规范</t>
  </si>
  <si>
    <t>1.150芯金银线*1</t>
  </si>
  <si>
    <t>背景音乐系统调试</t>
  </si>
  <si>
    <t>1.名称:背景音乐系统调试</t>
  </si>
  <si>
    <t>台(系统)</t>
  </si>
  <si>
    <t>给水系统</t>
  </si>
  <si>
    <t>塑料管</t>
  </si>
  <si>
    <t>1.PPR DNDN20给水管
2.管道消毒、冲洗</t>
  </si>
  <si>
    <t>1.名称:管道暗敷凿槽以及恢复</t>
  </si>
  <si>
    <t>螺纹阀门</t>
  </si>
  <si>
    <t>1.DN20螺纹阀门</t>
  </si>
  <si>
    <t>1.PPR DNDN32给水管
2.管道消毒、冲洗</t>
  </si>
  <si>
    <t>1.PPR DNDN25给水管
2.管道消毒、冲洗</t>
  </si>
  <si>
    <t>1.DN32螺纹阀门</t>
  </si>
  <si>
    <t>热水器、开水炉</t>
  </si>
  <si>
    <t>1.即热式热水器
2.功率:7KW
3.包含花洒、龙头等配件</t>
  </si>
  <si>
    <t>洗手盆</t>
  </si>
  <si>
    <t>1.洗手盆</t>
  </si>
  <si>
    <t>组</t>
  </si>
  <si>
    <t>排水系统</t>
  </si>
  <si>
    <t>1.UPVC de50排水管</t>
  </si>
  <si>
    <t>1.UPVC de75排水管</t>
  </si>
  <si>
    <t>1、修改清单描述；
2、调整工程量‘
3、调整主材价</t>
  </si>
  <si>
    <t>给、排水附(配)件</t>
  </si>
  <si>
    <t>1.地漏DN75</t>
  </si>
  <si>
    <t>个(组)</t>
  </si>
  <si>
    <t>DN50排水槽</t>
  </si>
  <si>
    <t>1.DN50排水槽</t>
  </si>
  <si>
    <t>消防系统</t>
  </si>
  <si>
    <t>无线点型探测器</t>
  </si>
  <si>
    <t>1.名称:无线感烟探测器
2.安装方式:吸顶安装</t>
  </si>
  <si>
    <t>工程名称：福田区直机关党群服务中心—空调部分</t>
  </si>
  <si>
    <t>第 2 页 共 3 页</t>
  </si>
  <si>
    <t>审核</t>
  </si>
  <si>
    <t>空调部分</t>
  </si>
  <si>
    <t>嵌入式定频能暖空调室内机</t>
  </si>
  <si>
    <t>1.名称:嵌入式定频能暖空调室内机
2.制冷量:7.1kW,制热量:7.7kw
3.制冷功率:2.34kW,220V/50Hz
4.气/液管:直径15.9/直径6.35mm
5.制冷剂:R32</t>
  </si>
  <si>
    <t>1、调整清单编码及清单描述；
2、调整定额；
3、调整主材价</t>
  </si>
  <si>
    <t>嵌入式定频能暖空调室外机</t>
  </si>
  <si>
    <t>1.名称:嵌入式定频能暖空调室外机
2.制冷量:40kW,制热量:45kw
3.制冷功率:10.87kW/3PH/380V/50Hz
4.气/液管:直径28.6/直径15.9
5.制冷剂:R32</t>
  </si>
  <si>
    <t>1、调整清单描述；
2、调整定额；
3、调整主材价</t>
  </si>
  <si>
    <t>1.名称:嵌入式定频能暖空调室外机
2.制冷量:56kW,制热量:63kw
3.制冷功率:15kW/3PH/380V/50Hz
4.气/液管:直径28.6/直径15.9
5.制冷剂:R32</t>
  </si>
  <si>
    <t>碳钢通风管道</t>
  </si>
  <si>
    <t>(1)名称:镀锌风管
(2)形状:矩形
(3)规格:D(b)≤200
(4)板材厚度:0.5mm
(5)管件、法兰等附件及支架设计要求:含支吊架制作安装丶风管管件法兰等
(6)接口形式:角钢法兰连接
(7)其他:未尽事宜需满足规范、设计要求及甲方使用需求</t>
  </si>
  <si>
    <t>1、调整清单描述；
2、调整定额；
3、调整工程量；
4、调整主材价</t>
  </si>
  <si>
    <t>柔性接口</t>
  </si>
  <si>
    <t>(1)名称:柔性接头
 (2)其他:具体要求详见图纸、相关规范</t>
  </si>
  <si>
    <t>通风管道绝热</t>
  </si>
  <si>
    <t>(1)名称:风管保温
(2)绝热材料品种:橡塑保温棉
(3)绝热厚度:25mm
(4)其他:未尽事宜需满足规范、设计要求及甲方使用需求</t>
  </si>
  <si>
    <t>1、调整清单描述；
2、调整工程量；
3、调整定额；
4、调整主材价</t>
  </si>
  <si>
    <t>铝及铝合金风口、散流器</t>
  </si>
  <si>
    <t>(1)名称:出风口 
(2)规格:1000*200
 (3)其他:具体要求详见图纸、相关规范</t>
  </si>
  <si>
    <t>(1)名称:回风口 
(2)规格:1000*200 
(3)其他:具体要求详见图纸、相关规范</t>
  </si>
  <si>
    <t>铜管</t>
  </si>
  <si>
    <t>(1)名称:脱脂无缝焊接铜管
(2)规格:ф28.6
(3)空气吹扫、泄露性试验
(4)其他:未尽事宜需满足规范、设计要求及甲方使用需求</t>
  </si>
  <si>
    <t>(1)名称:脱脂无缝焊接铜管
(2)规格:ф22.2
(3)空气吹扫、泄露性试验
(4)其他:未尽事宜需满足规范、设计要求及甲方使用需求</t>
  </si>
  <si>
    <t>(1)名称:脱脂无缝焊接铜管
(2)规格:ф19.05
(3)空气吹扫、泄露性试验
(4)其他:未尽事宜需满足规范、设计要求及甲方使用需求</t>
  </si>
  <si>
    <t>1、调整清单描述；
2、调整定额；
3、调整工程量；</t>
  </si>
  <si>
    <t>(1)名称:脱脂无缝焊接铜管
(2)规格:ф15.9
(3)空气吹扫、泄露性试验
(4)其他:未尽事宜需满足规范、设计要求及甲方使用需求</t>
  </si>
  <si>
    <t>(1)名称:脱脂无缝焊接铜管
(2)规格:ф12.7
(3)空气吹扫、泄露性试验
(4)其他:未尽事宜需满足规范、设计要求及甲方使用需求</t>
  </si>
  <si>
    <t>(1)名称:脱脂无缝焊接铜管
(2)规格:ф9.52
(3)空气吹扫、泄露性试验
(4)其他:未尽事宜需满足规范、设计要求及甲方使用需求</t>
  </si>
  <si>
    <t>管道绝热</t>
  </si>
  <si>
    <t>(1)名称:管道保温
(2)绝热材料品种:橡塑保温棉
(3)绝热厚度:30mm
(4)其他:未尽事宜需满足规范、设计要求及甲方使用需求</t>
  </si>
  <si>
    <t>(1)名称:管道保温 
(2)绝热材料:采用难燃B1级橡塑隔热材料 
(3)绝热厚度:13mm 
(4)其他:具体要求详见图纸、相关规范</t>
  </si>
  <si>
    <t>铜管分支器</t>
  </si>
  <si>
    <t>1.铜管分支器
2.管径综合考虑</t>
  </si>
  <si>
    <t>(1)类型:排水管
(2)材质、规格:PVC25
(3)连接形式:承插粘接
(4)其他:未尽事宜需满足规范、设计要求及甲方使用需求</t>
  </si>
  <si>
    <t>031001006002</t>
  </si>
  <si>
    <t>(1)名称:冷凝水管 
(2)材质、规格:UPVC DN32
 (3)其他:具体要求详见图纸、相关规范</t>
  </si>
  <si>
    <t>031001006003</t>
  </si>
  <si>
    <t>(1)名称:冷凝水管 
(2)材质、规格:UPVC DN40
 (3)其他:具体要求详见图纸、相关规范</t>
  </si>
  <si>
    <t>031001006004</t>
  </si>
  <si>
    <t>(1)名称:冷凝水管 
(2)材质、规格:UPVC DN50
 (3)其他:具体要求详见图纸、相关规范</t>
  </si>
  <si>
    <t>03B001</t>
  </si>
  <si>
    <t>冷媒</t>
  </si>
  <si>
    <t>(1)名称:制冷剂填充 
(2)型号:空调专用R32 
(3)具体要求详见图纸、相关规范</t>
  </si>
  <si>
    <t>031002001001</t>
  </si>
  <si>
    <t>管道支架</t>
  </si>
  <si>
    <t>(1)名称:管道支架制作安装 (2)其他:具体要求及参数满足图纸、招标文件、合同及有关技术规范要求</t>
  </si>
  <si>
    <t>030704001002</t>
  </si>
  <si>
    <t>通风工程检测、调试</t>
  </si>
  <si>
    <t>(1)通风工程检测、调试 
(2)包括风管漏光试验、漏风试验和空调水工程系统调试 
(3)具体要求详见图纸、相关规范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</si>
</sst>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Calibri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horizontal="right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right" vertical="center" shrinkToFit="1"/>
    </xf>
    <xf numFmtId="0" fontId="4" fillId="0" borderId="9" xfId="0" applyFont="1" applyFill="1" applyBorder="1" applyAlignment="1">
      <alignment horizontal="right" vertical="center" shrinkToFit="1"/>
    </xf>
    <xf numFmtId="0" fontId="6" fillId="0" borderId="5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top"/>
    </xf>
    <xf numFmtId="0" fontId="1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wrapText="1"/>
    </xf>
    <xf numFmtId="0" fontId="6" fillId="0" borderId="0" xfId="0" applyFont="1" applyFill="1" applyAlignment="1"/>
    <xf numFmtId="0" fontId="4" fillId="0" borderId="5" xfId="0" applyNumberFormat="1" applyFont="1" applyFill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97"/>
  <sheetViews>
    <sheetView tabSelected="1" workbookViewId="0">
      <pane ySplit="4" topLeftCell="A5" activePane="bottomLeft" state="frozen"/>
      <selection/>
      <selection pane="bottomLeft" activeCell="I79" sqref="$A1:$XFD1048576"/>
    </sheetView>
  </sheetViews>
  <sheetFormatPr defaultColWidth="7.875" defaultRowHeight="13.5"/>
  <cols>
    <col min="1" max="1" width="4.375" style="1" customWidth="1"/>
    <col min="2" max="2" width="11.375" style="1" customWidth="1"/>
    <col min="3" max="3" width="12.25" style="1" customWidth="1"/>
    <col min="4" max="4" width="27.125" style="1" customWidth="1"/>
    <col min="5" max="5" width="6.125" style="1" customWidth="1"/>
    <col min="6" max="6" width="7" style="1" customWidth="1"/>
    <col min="7" max="8" width="7.875" style="1" customWidth="1"/>
    <col min="9" max="9" width="31.25" style="1" customWidth="1"/>
    <col min="10" max="10" width="9.75" style="1" customWidth="1"/>
    <col min="11" max="11" width="11.125" style="1"/>
    <col min="12" max="12" width="8.375" style="1"/>
    <col min="13" max="16372" width="7.875" style="1"/>
  </cols>
  <sheetData>
    <row r="1" s="1" customFormat="1" ht="48.75" customHeight="1" spans="1:9">
      <c r="A1" s="3" t="s">
        <v>0</v>
      </c>
      <c r="B1" s="4"/>
      <c r="C1" s="4"/>
      <c r="D1" s="4"/>
      <c r="E1" s="4"/>
      <c r="F1" s="4"/>
      <c r="G1" s="4"/>
      <c r="H1" s="4"/>
    </row>
    <row r="2" s="1" customFormat="1" ht="27.75" customHeight="1" spans="1:9">
      <c r="A2" s="5" t="s">
        <v>1</v>
      </c>
      <c r="B2" s="6"/>
      <c r="C2" s="6"/>
      <c r="D2" s="7" t="s">
        <v>2</v>
      </c>
      <c r="E2" s="8"/>
      <c r="F2" s="6"/>
      <c r="G2" s="9"/>
      <c r="H2" s="6"/>
    </row>
    <row r="3" s="1" customFormat="1" ht="27.75" customHeight="1" spans="1:9">
      <c r="A3" s="10" t="s">
        <v>3</v>
      </c>
      <c r="B3" s="10" t="s">
        <v>4</v>
      </c>
      <c r="C3" s="10" t="s">
        <v>5</v>
      </c>
      <c r="D3" s="11" t="s">
        <v>6</v>
      </c>
      <c r="E3" s="10" t="s">
        <v>7</v>
      </c>
      <c r="F3" s="12" t="s">
        <v>8</v>
      </c>
      <c r="G3" s="13"/>
      <c r="H3" s="40"/>
      <c r="I3" s="41" t="s">
        <v>9</v>
      </c>
    </row>
    <row r="4" s="1" customFormat="1" ht="27.75" customHeight="1" spans="1:9">
      <c r="A4" s="16"/>
      <c r="B4" s="16"/>
      <c r="C4" s="16"/>
      <c r="D4" s="16"/>
      <c r="E4" s="17"/>
      <c r="F4" s="18" t="s">
        <v>10</v>
      </c>
      <c r="G4" s="19" t="s">
        <v>11</v>
      </c>
      <c r="H4" s="19" t="s">
        <v>12</v>
      </c>
      <c r="I4" s="23"/>
    </row>
    <row r="5" s="1" customFormat="1" ht="19.5" customHeight="1" spans="1:9">
      <c r="A5" s="22" t="s">
        <v>13</v>
      </c>
      <c r="B5" s="23" t="s">
        <v>13</v>
      </c>
      <c r="C5" s="24" t="s">
        <v>14</v>
      </c>
      <c r="D5" s="25"/>
      <c r="E5" s="26" t="s">
        <v>13</v>
      </c>
      <c r="F5" s="27" t="s">
        <v>13</v>
      </c>
      <c r="G5" s="28" t="s">
        <v>13</v>
      </c>
      <c r="H5" s="28" t="s">
        <v>13</v>
      </c>
      <c r="I5" s="23"/>
    </row>
    <row r="6" s="1" customFormat="1" ht="19.5" customHeight="1" spans="1:9">
      <c r="A6" s="30">
        <v>1</v>
      </c>
      <c r="B6" s="31">
        <v>11605001001</v>
      </c>
      <c r="C6" s="23" t="s">
        <v>15</v>
      </c>
      <c r="D6" s="23" t="s">
        <v>16</v>
      </c>
      <c r="E6" s="22" t="s">
        <v>17</v>
      </c>
      <c r="F6" s="32">
        <v>731.06</v>
      </c>
      <c r="G6" s="32">
        <v>6.96</v>
      </c>
      <c r="H6" s="32">
        <v>5088.18</v>
      </c>
      <c r="I6" s="23" t="s">
        <v>18</v>
      </c>
    </row>
    <row r="7" s="1" customFormat="1" ht="27.75" customHeight="1" spans="1:9">
      <c r="A7" s="30">
        <v>2</v>
      </c>
      <c r="B7" s="31">
        <v>11606002001</v>
      </c>
      <c r="C7" s="23" t="s">
        <v>19</v>
      </c>
      <c r="D7" s="23" t="s">
        <v>20</v>
      </c>
      <c r="E7" s="22" t="s">
        <v>17</v>
      </c>
      <c r="F7" s="32">
        <v>33.79</v>
      </c>
      <c r="G7" s="32">
        <v>10.03</v>
      </c>
      <c r="H7" s="32">
        <v>338.91</v>
      </c>
      <c r="I7" s="23" t="s">
        <v>21</v>
      </c>
    </row>
    <row r="8" s="1" customFormat="1" ht="19.5" customHeight="1" spans="1:9">
      <c r="A8" s="30">
        <v>3</v>
      </c>
      <c r="B8" s="31">
        <v>11610002001</v>
      </c>
      <c r="C8" s="23" t="s">
        <v>22</v>
      </c>
      <c r="D8" s="23" t="s">
        <v>23</v>
      </c>
      <c r="E8" s="22" t="s">
        <v>17</v>
      </c>
      <c r="F8" s="32">
        <v>6.71</v>
      </c>
      <c r="G8" s="32">
        <v>26.2</v>
      </c>
      <c r="H8" s="32">
        <v>175.8</v>
      </c>
      <c r="I8" s="23" t="s">
        <v>18</v>
      </c>
    </row>
    <row r="9" s="1" customFormat="1" ht="19.5" customHeight="1" spans="1:9">
      <c r="A9" s="30">
        <v>4</v>
      </c>
      <c r="B9" s="31">
        <v>11601001001</v>
      </c>
      <c r="C9" s="23" t="s">
        <v>24</v>
      </c>
      <c r="D9" s="23" t="s">
        <v>25</v>
      </c>
      <c r="E9" s="22" t="s">
        <v>26</v>
      </c>
      <c r="F9" s="32">
        <v>1.12</v>
      </c>
      <c r="G9" s="32">
        <v>243.1</v>
      </c>
      <c r="H9" s="32">
        <v>272.27</v>
      </c>
      <c r="I9" s="23" t="s">
        <v>18</v>
      </c>
    </row>
    <row r="10" s="1" customFormat="1" ht="27.75" customHeight="1" spans="1:9">
      <c r="A10" s="30">
        <v>5</v>
      </c>
      <c r="B10" s="31">
        <v>11612001001</v>
      </c>
      <c r="C10" s="23" t="s">
        <v>27</v>
      </c>
      <c r="D10" s="23" t="s">
        <v>28</v>
      </c>
      <c r="E10" s="22" t="s">
        <v>29</v>
      </c>
      <c r="F10" s="32">
        <v>22.87</v>
      </c>
      <c r="G10" s="32">
        <v>6.91</v>
      </c>
      <c r="H10" s="32">
        <v>158.03</v>
      </c>
      <c r="I10" s="23" t="s">
        <v>18</v>
      </c>
    </row>
    <row r="11" s="1" customFormat="1" ht="27.75" customHeight="1" spans="1:9">
      <c r="A11" s="30">
        <v>6</v>
      </c>
      <c r="B11" s="31">
        <v>11604002001</v>
      </c>
      <c r="C11" s="23" t="s">
        <v>30</v>
      </c>
      <c r="D11" s="23" t="s">
        <v>31</v>
      </c>
      <c r="E11" s="22" t="s">
        <v>17</v>
      </c>
      <c r="F11" s="32">
        <v>39.09</v>
      </c>
      <c r="G11" s="32">
        <v>6.13</v>
      </c>
      <c r="H11" s="32">
        <v>239.62</v>
      </c>
      <c r="I11" s="23" t="s">
        <v>18</v>
      </c>
    </row>
    <row r="12" s="1" customFormat="1" ht="19.5" customHeight="1" spans="1:9">
      <c r="A12" s="30">
        <v>7</v>
      </c>
      <c r="B12" s="31">
        <v>11605001002</v>
      </c>
      <c r="C12" s="23" t="s">
        <v>32</v>
      </c>
      <c r="D12" s="23" t="s">
        <v>33</v>
      </c>
      <c r="E12" s="22" t="s">
        <v>17</v>
      </c>
      <c r="F12" s="32">
        <v>111.58</v>
      </c>
      <c r="G12" s="32">
        <v>29.35</v>
      </c>
      <c r="H12" s="32">
        <v>3274.87</v>
      </c>
      <c r="I12" s="23" t="s">
        <v>18</v>
      </c>
    </row>
    <row r="13" s="1" customFormat="1" ht="27.75" customHeight="1" spans="1:9">
      <c r="A13" s="30">
        <v>8</v>
      </c>
      <c r="B13" s="31">
        <v>11605001003</v>
      </c>
      <c r="C13" s="23" t="s">
        <v>34</v>
      </c>
      <c r="D13" s="23" t="s">
        <v>35</v>
      </c>
      <c r="E13" s="22" t="s">
        <v>17</v>
      </c>
      <c r="F13" s="32">
        <v>85.96</v>
      </c>
      <c r="G13" s="32">
        <v>6.96</v>
      </c>
      <c r="H13" s="32">
        <v>598.28</v>
      </c>
      <c r="I13" s="23" t="s">
        <v>18</v>
      </c>
    </row>
    <row r="14" s="1" customFormat="1" ht="19.5" customHeight="1" spans="1:9">
      <c r="A14" s="30">
        <v>9</v>
      </c>
      <c r="B14" s="31">
        <v>11605001004</v>
      </c>
      <c r="C14" s="23" t="s">
        <v>36</v>
      </c>
      <c r="D14" s="23" t="s">
        <v>37</v>
      </c>
      <c r="E14" s="22" t="s">
        <v>17</v>
      </c>
      <c r="F14" s="32">
        <v>0.69</v>
      </c>
      <c r="G14" s="32">
        <v>29.35</v>
      </c>
      <c r="H14" s="32">
        <v>20.25</v>
      </c>
      <c r="I14" s="23" t="s">
        <v>18</v>
      </c>
    </row>
    <row r="15" s="1" customFormat="1" ht="19.5" customHeight="1" spans="1:9">
      <c r="A15" s="30">
        <v>10</v>
      </c>
      <c r="B15" s="31">
        <v>11609001001</v>
      </c>
      <c r="C15" s="23" t="s">
        <v>38</v>
      </c>
      <c r="D15" s="23" t="s">
        <v>39</v>
      </c>
      <c r="E15" s="22" t="s">
        <v>29</v>
      </c>
      <c r="F15" s="32">
        <v>30.75</v>
      </c>
      <c r="G15" s="32">
        <v>36</v>
      </c>
      <c r="H15" s="32">
        <v>1107</v>
      </c>
      <c r="I15" s="23" t="s">
        <v>18</v>
      </c>
    </row>
    <row r="16" s="1" customFormat="1" ht="19.5" customHeight="1" spans="1:9">
      <c r="A16" s="30">
        <v>11</v>
      </c>
      <c r="B16" s="31">
        <v>11614002001</v>
      </c>
      <c r="C16" s="23" t="s">
        <v>40</v>
      </c>
      <c r="D16" s="23" t="s">
        <v>41</v>
      </c>
      <c r="E16" s="22" t="s">
        <v>29</v>
      </c>
      <c r="F16" s="32">
        <v>33.51</v>
      </c>
      <c r="G16" s="32">
        <v>44.4</v>
      </c>
      <c r="H16" s="32">
        <v>1487.84</v>
      </c>
      <c r="I16" s="23" t="s">
        <v>21</v>
      </c>
    </row>
    <row r="17" s="1" customFormat="1" ht="39" customHeight="1" spans="1:9">
      <c r="A17" s="30">
        <v>12</v>
      </c>
      <c r="B17" s="26" t="s">
        <v>42</v>
      </c>
      <c r="C17" s="23" t="s">
        <v>43</v>
      </c>
      <c r="D17" s="23" t="s">
        <v>44</v>
      </c>
      <c r="E17" s="22" t="s">
        <v>45</v>
      </c>
      <c r="F17" s="32">
        <v>1</v>
      </c>
      <c r="G17" s="32">
        <v>5000</v>
      </c>
      <c r="H17" s="32">
        <v>5000</v>
      </c>
      <c r="I17" s="23" t="s">
        <v>18</v>
      </c>
    </row>
    <row r="18" s="1" customFormat="1" ht="61.5" customHeight="1" spans="1:9">
      <c r="A18" s="30">
        <v>13</v>
      </c>
      <c r="B18" s="31">
        <v>10103002001</v>
      </c>
      <c r="C18" s="23" t="s">
        <v>46</v>
      </c>
      <c r="D18" s="23" t="s">
        <v>47</v>
      </c>
      <c r="E18" s="22" t="s">
        <v>26</v>
      </c>
      <c r="F18" s="32">
        <v>40.61</v>
      </c>
      <c r="G18" s="32">
        <v>217</v>
      </c>
      <c r="H18" s="32">
        <v>8812.37</v>
      </c>
      <c r="I18" s="23" t="s">
        <v>48</v>
      </c>
    </row>
    <row r="19" s="1" customFormat="1" ht="19.5" customHeight="1" spans="1:9">
      <c r="A19" s="22" t="s">
        <v>13</v>
      </c>
      <c r="B19" s="23" t="s">
        <v>13</v>
      </c>
      <c r="C19" s="24" t="s">
        <v>49</v>
      </c>
      <c r="D19" s="25"/>
      <c r="E19" s="26" t="s">
        <v>13</v>
      </c>
      <c r="F19" s="27" t="s">
        <v>13</v>
      </c>
      <c r="G19" s="28" t="s">
        <v>13</v>
      </c>
      <c r="H19" s="28" t="s">
        <v>13</v>
      </c>
      <c r="I19" s="23"/>
    </row>
    <row r="20" s="1" customFormat="1" ht="96" customHeight="1" spans="1:9">
      <c r="A20" s="30">
        <v>14</v>
      </c>
      <c r="B20" s="31">
        <v>11210006001</v>
      </c>
      <c r="C20" s="23" t="s">
        <v>50</v>
      </c>
      <c r="D20" s="23" t="s">
        <v>51</v>
      </c>
      <c r="E20" s="22" t="s">
        <v>17</v>
      </c>
      <c r="F20" s="32">
        <v>73.38</v>
      </c>
      <c r="G20" s="32">
        <v>238.34</v>
      </c>
      <c r="H20" s="32">
        <v>17489.39</v>
      </c>
      <c r="I20" s="23" t="s">
        <v>21</v>
      </c>
    </row>
    <row r="21" s="1" customFormat="1" ht="96" customHeight="1" spans="1:9">
      <c r="A21" s="30">
        <v>15</v>
      </c>
      <c r="B21" s="31">
        <v>11210006002</v>
      </c>
      <c r="C21" s="23" t="s">
        <v>52</v>
      </c>
      <c r="D21" s="23" t="s">
        <v>53</v>
      </c>
      <c r="E21" s="22" t="s">
        <v>17</v>
      </c>
      <c r="F21" s="32">
        <v>100.39</v>
      </c>
      <c r="G21" s="32">
        <v>238.34</v>
      </c>
      <c r="H21" s="32">
        <v>23926.95</v>
      </c>
      <c r="I21" s="23" t="s">
        <v>18</v>
      </c>
    </row>
    <row r="22" s="1" customFormat="1" ht="39" customHeight="1" spans="1:9">
      <c r="A22" s="30">
        <v>16</v>
      </c>
      <c r="B22" s="31">
        <v>10401003001</v>
      </c>
      <c r="C22" s="23" t="s">
        <v>54</v>
      </c>
      <c r="D22" s="23" t="s">
        <v>55</v>
      </c>
      <c r="E22" s="22" t="s">
        <v>26</v>
      </c>
      <c r="F22" s="32">
        <v>5.15</v>
      </c>
      <c r="G22" s="32">
        <v>1066.39</v>
      </c>
      <c r="H22" s="32">
        <v>5491.91</v>
      </c>
      <c r="I22" s="42" t="s">
        <v>56</v>
      </c>
    </row>
    <row r="23" s="1" customFormat="1" ht="73.5" customHeight="1" spans="1:9">
      <c r="A23" s="30">
        <v>17</v>
      </c>
      <c r="B23" s="31">
        <v>10810001001</v>
      </c>
      <c r="C23" s="23" t="s">
        <v>57</v>
      </c>
      <c r="D23" s="23" t="s">
        <v>58</v>
      </c>
      <c r="E23" s="22" t="s">
        <v>17</v>
      </c>
      <c r="F23" s="32">
        <v>64.53</v>
      </c>
      <c r="G23" s="32">
        <v>675.11</v>
      </c>
      <c r="H23" s="32">
        <v>43564.85</v>
      </c>
      <c r="I23" s="42" t="s">
        <v>59</v>
      </c>
    </row>
    <row r="24" s="1" customFormat="1" ht="73.5" customHeight="1" spans="1:9">
      <c r="A24" s="30">
        <v>18</v>
      </c>
      <c r="B24" s="31">
        <v>10901003001</v>
      </c>
      <c r="C24" s="23" t="s">
        <v>60</v>
      </c>
      <c r="D24" s="23" t="s">
        <v>61</v>
      </c>
      <c r="E24" s="22" t="s">
        <v>17</v>
      </c>
      <c r="F24" s="32">
        <v>628.93</v>
      </c>
      <c r="G24" s="32">
        <v>594.51</v>
      </c>
      <c r="H24" s="32">
        <v>373905.17</v>
      </c>
      <c r="I24" s="42" t="s">
        <v>62</v>
      </c>
    </row>
    <row r="25" s="1" customFormat="1" ht="50.25" customHeight="1" spans="1:9">
      <c r="A25" s="30">
        <v>19</v>
      </c>
      <c r="B25" s="26" t="s">
        <v>63</v>
      </c>
      <c r="C25" s="23" t="s">
        <v>64</v>
      </c>
      <c r="D25" s="23" t="s">
        <v>65</v>
      </c>
      <c r="E25" s="22" t="s">
        <v>29</v>
      </c>
      <c r="F25" s="32">
        <v>30.75</v>
      </c>
      <c r="G25" s="32">
        <v>529.1</v>
      </c>
      <c r="H25" s="32">
        <v>16269.83</v>
      </c>
      <c r="I25" s="23" t="s">
        <v>66</v>
      </c>
    </row>
    <row r="26" s="1" customFormat="1" ht="19.5" customHeight="1" spans="1:9">
      <c r="A26" s="30">
        <v>20</v>
      </c>
      <c r="B26" s="31">
        <v>11405001001</v>
      </c>
      <c r="C26" s="23" t="s">
        <v>67</v>
      </c>
      <c r="D26" s="23" t="s">
        <v>68</v>
      </c>
      <c r="E26" s="22" t="s">
        <v>17</v>
      </c>
      <c r="F26" s="32">
        <v>64.31</v>
      </c>
      <c r="G26" s="32">
        <v>120.2</v>
      </c>
      <c r="H26" s="32">
        <v>7730.06</v>
      </c>
      <c r="I26" s="23" t="s">
        <v>66</v>
      </c>
    </row>
    <row r="27" s="1" customFormat="1" ht="19.5" customHeight="1" spans="1:9">
      <c r="A27" s="22" t="s">
        <v>13</v>
      </c>
      <c r="B27" s="23" t="s">
        <v>13</v>
      </c>
      <c r="C27" s="24" t="s">
        <v>69</v>
      </c>
      <c r="D27" s="25"/>
      <c r="E27" s="26" t="s">
        <v>13</v>
      </c>
      <c r="F27" s="27" t="s">
        <v>13</v>
      </c>
      <c r="G27" s="28" t="s">
        <v>13</v>
      </c>
      <c r="H27" s="28" t="s">
        <v>13</v>
      </c>
      <c r="I27" s="23"/>
    </row>
    <row r="28" s="1" customFormat="1" ht="27.75" customHeight="1" spans="1:9">
      <c r="A28" s="30">
        <v>21</v>
      </c>
      <c r="B28" s="31">
        <v>11405001002</v>
      </c>
      <c r="C28" s="23" t="s">
        <v>67</v>
      </c>
      <c r="D28" s="23" t="s">
        <v>70</v>
      </c>
      <c r="E28" s="22" t="s">
        <v>17</v>
      </c>
      <c r="F28" s="32">
        <v>449.83</v>
      </c>
      <c r="G28" s="32">
        <v>120.2</v>
      </c>
      <c r="H28" s="32">
        <v>54069.57</v>
      </c>
      <c r="I28" s="23" t="s">
        <v>18</v>
      </c>
    </row>
    <row r="29" s="1" customFormat="1" ht="27.75" customHeight="1" spans="1:9">
      <c r="A29" s="30">
        <v>22</v>
      </c>
      <c r="B29" s="31">
        <v>11301001001</v>
      </c>
      <c r="C29" s="23" t="s">
        <v>71</v>
      </c>
      <c r="D29" s="23" t="s">
        <v>72</v>
      </c>
      <c r="E29" s="22" t="s">
        <v>17</v>
      </c>
      <c r="F29" s="32">
        <v>6.57</v>
      </c>
      <c r="G29" s="32">
        <v>47.91</v>
      </c>
      <c r="H29" s="32">
        <v>314.77</v>
      </c>
      <c r="I29" s="23" t="s">
        <v>73</v>
      </c>
    </row>
    <row r="30" s="1" customFormat="1" ht="19.5" customHeight="1" spans="1:9">
      <c r="A30" s="30">
        <v>23</v>
      </c>
      <c r="B30" s="31">
        <v>11506003001</v>
      </c>
      <c r="C30" s="23" t="s">
        <v>74</v>
      </c>
      <c r="D30" s="23" t="s">
        <v>75</v>
      </c>
      <c r="E30" s="22" t="s">
        <v>17</v>
      </c>
      <c r="F30" s="32">
        <v>30.09</v>
      </c>
      <c r="G30" s="32">
        <v>413.46</v>
      </c>
      <c r="H30" s="32">
        <v>12441.01</v>
      </c>
      <c r="I30" s="23" t="s">
        <v>21</v>
      </c>
    </row>
    <row r="31" s="1" customFormat="1" ht="50.25" customHeight="1" spans="1:9">
      <c r="A31" s="30">
        <v>24</v>
      </c>
      <c r="B31" s="31">
        <v>10603002001</v>
      </c>
      <c r="C31" s="23" t="s">
        <v>76</v>
      </c>
      <c r="D31" s="23" t="s">
        <v>77</v>
      </c>
      <c r="E31" s="22" t="s">
        <v>78</v>
      </c>
      <c r="F31" s="32">
        <v>0.367</v>
      </c>
      <c r="G31" s="32">
        <v>9093.89</v>
      </c>
      <c r="H31" s="32">
        <v>3337.46</v>
      </c>
      <c r="I31" s="23" t="s">
        <v>21</v>
      </c>
    </row>
    <row r="32" s="1" customFormat="1" ht="107.25" customHeight="1" spans="1:9">
      <c r="A32" s="30">
        <v>25</v>
      </c>
      <c r="B32" s="31">
        <v>10604001001</v>
      </c>
      <c r="C32" s="23" t="s">
        <v>79</v>
      </c>
      <c r="D32" s="23" t="s">
        <v>80</v>
      </c>
      <c r="E32" s="22" t="s">
        <v>78</v>
      </c>
      <c r="F32" s="32">
        <v>1.495</v>
      </c>
      <c r="G32" s="32">
        <v>8887.66</v>
      </c>
      <c r="H32" s="32">
        <v>13287.05</v>
      </c>
      <c r="I32" s="23" t="s">
        <v>81</v>
      </c>
    </row>
    <row r="33" s="1" customFormat="1" ht="27.75" customHeight="1" spans="1:11">
      <c r="A33" s="30">
        <v>26</v>
      </c>
      <c r="B33" s="31">
        <v>40901008001</v>
      </c>
      <c r="C33" s="23" t="s">
        <v>82</v>
      </c>
      <c r="D33" s="23" t="s">
        <v>83</v>
      </c>
      <c r="E33" s="22" t="s">
        <v>84</v>
      </c>
      <c r="F33" s="32">
        <v>28</v>
      </c>
      <c r="G33" s="32">
        <v>44.19</v>
      </c>
      <c r="H33" s="32">
        <v>1237.32</v>
      </c>
      <c r="I33" s="23" t="s">
        <v>81</v>
      </c>
    </row>
    <row r="34" s="1" customFormat="1" ht="19.5" customHeight="1" spans="1:11">
      <c r="A34" s="30">
        <v>27</v>
      </c>
      <c r="B34" s="31">
        <v>10501003001</v>
      </c>
      <c r="C34" s="23" t="s">
        <v>85</v>
      </c>
      <c r="D34" s="23" t="s">
        <v>86</v>
      </c>
      <c r="E34" s="22" t="s">
        <v>26</v>
      </c>
      <c r="F34" s="32">
        <v>0.24</v>
      </c>
      <c r="G34" s="32">
        <v>607.1</v>
      </c>
      <c r="H34" s="32">
        <v>145.7</v>
      </c>
      <c r="I34" s="23" t="s">
        <v>81</v>
      </c>
    </row>
    <row r="35" s="1" customFormat="1" ht="19.5" customHeight="1" spans="1:11">
      <c r="A35" s="30">
        <v>28</v>
      </c>
      <c r="B35" s="31">
        <v>60212010001</v>
      </c>
      <c r="C35" s="23" t="s">
        <v>87</v>
      </c>
      <c r="D35" s="23" t="s">
        <v>88</v>
      </c>
      <c r="E35" s="22" t="s">
        <v>78</v>
      </c>
      <c r="F35" s="32">
        <v>0.121</v>
      </c>
      <c r="G35" s="32">
        <v>12375.26</v>
      </c>
      <c r="H35" s="32">
        <v>1497.41</v>
      </c>
      <c r="I35" s="23" t="s">
        <v>81</v>
      </c>
    </row>
    <row r="36" s="1" customFormat="1" ht="19.5" customHeight="1" spans="1:11">
      <c r="A36" s="30">
        <v>29</v>
      </c>
      <c r="B36" s="31">
        <v>10515001001</v>
      </c>
      <c r="C36" s="23" t="s">
        <v>89</v>
      </c>
      <c r="D36" s="23" t="s">
        <v>90</v>
      </c>
      <c r="E36" s="22" t="s">
        <v>78</v>
      </c>
      <c r="F36" s="32">
        <v>0.007</v>
      </c>
      <c r="G36" s="32">
        <v>5707.78</v>
      </c>
      <c r="H36" s="32">
        <v>39.95</v>
      </c>
      <c r="I36" s="23" t="s">
        <v>81</v>
      </c>
    </row>
    <row r="37" s="1" customFormat="1" ht="27.75" customHeight="1" spans="1:11">
      <c r="A37" s="30">
        <v>30</v>
      </c>
      <c r="B37" s="31">
        <v>10515001002</v>
      </c>
      <c r="C37" s="23" t="s">
        <v>89</v>
      </c>
      <c r="D37" s="23" t="s">
        <v>91</v>
      </c>
      <c r="E37" s="22" t="s">
        <v>78</v>
      </c>
      <c r="F37" s="32">
        <v>0.009</v>
      </c>
      <c r="G37" s="32">
        <v>7258.06</v>
      </c>
      <c r="H37" s="32">
        <v>65.32</v>
      </c>
      <c r="I37" s="23" t="s">
        <v>81</v>
      </c>
    </row>
    <row r="38" s="1" customFormat="1" ht="27.75" customHeight="1" spans="1:11">
      <c r="A38" s="30">
        <v>31</v>
      </c>
      <c r="B38" s="31">
        <v>11405001003</v>
      </c>
      <c r="C38" s="23" t="s">
        <v>67</v>
      </c>
      <c r="D38" s="23" t="s">
        <v>92</v>
      </c>
      <c r="E38" s="22" t="s">
        <v>17</v>
      </c>
      <c r="F38" s="32">
        <v>48.35</v>
      </c>
      <c r="G38" s="32">
        <v>120.2</v>
      </c>
      <c r="H38" s="32">
        <v>5811.67</v>
      </c>
      <c r="I38" s="23" t="s">
        <v>48</v>
      </c>
    </row>
    <row r="39" s="1" customFormat="1" ht="27.75" customHeight="1" spans="1:11">
      <c r="A39" s="30">
        <v>32</v>
      </c>
      <c r="B39" s="31">
        <v>11302001001</v>
      </c>
      <c r="C39" s="23" t="s">
        <v>93</v>
      </c>
      <c r="D39" s="23" t="s">
        <v>94</v>
      </c>
      <c r="E39" s="22" t="s">
        <v>17</v>
      </c>
      <c r="F39" s="32">
        <v>7.38</v>
      </c>
      <c r="G39" s="32">
        <v>199.82</v>
      </c>
      <c r="H39" s="32">
        <v>1474.67</v>
      </c>
      <c r="I39" s="23" t="s">
        <v>81</v>
      </c>
    </row>
    <row r="40" s="1" customFormat="1" ht="73.5" customHeight="1" spans="1:11">
      <c r="A40" s="30">
        <v>33</v>
      </c>
      <c r="B40" s="31">
        <v>11405001004</v>
      </c>
      <c r="C40" s="23" t="s">
        <v>95</v>
      </c>
      <c r="D40" s="23" t="s">
        <v>96</v>
      </c>
      <c r="E40" s="22" t="s">
        <v>17</v>
      </c>
      <c r="F40" s="32">
        <v>2.75</v>
      </c>
      <c r="G40" s="32">
        <v>298.42</v>
      </c>
      <c r="H40" s="32">
        <v>820.66</v>
      </c>
      <c r="I40" s="23" t="s">
        <v>97</v>
      </c>
    </row>
    <row r="41" s="1" customFormat="1" ht="19.5" customHeight="1" spans="1:11">
      <c r="A41" s="22" t="s">
        <v>13</v>
      </c>
      <c r="B41" s="23" t="s">
        <v>13</v>
      </c>
      <c r="C41" s="24" t="s">
        <v>98</v>
      </c>
      <c r="D41" s="25"/>
      <c r="E41" s="26" t="s">
        <v>13</v>
      </c>
      <c r="F41" s="27" t="s">
        <v>13</v>
      </c>
      <c r="G41" s="28" t="s">
        <v>13</v>
      </c>
      <c r="H41" s="28" t="s">
        <v>13</v>
      </c>
      <c r="I41" s="23"/>
    </row>
    <row r="42" s="1" customFormat="1" ht="50.25" customHeight="1" spans="1:11">
      <c r="A42" s="30">
        <v>34</v>
      </c>
      <c r="B42" s="31">
        <v>11103001001</v>
      </c>
      <c r="C42" s="23" t="s">
        <v>99</v>
      </c>
      <c r="D42" s="23" t="s">
        <v>100</v>
      </c>
      <c r="E42" s="22" t="s">
        <v>17</v>
      </c>
      <c r="F42" s="32">
        <v>731.99</v>
      </c>
      <c r="G42" s="32">
        <v>133.78</v>
      </c>
      <c r="H42" s="32">
        <v>97925.62</v>
      </c>
      <c r="I42" s="23" t="s">
        <v>101</v>
      </c>
      <c r="K42" s="43" t="s">
        <v>102</v>
      </c>
    </row>
    <row r="43" s="1" customFormat="1" ht="27.75" customHeight="1" spans="1:11">
      <c r="A43" s="30">
        <v>35</v>
      </c>
      <c r="B43" s="31">
        <v>11103001002</v>
      </c>
      <c r="C43" s="23" t="s">
        <v>103</v>
      </c>
      <c r="D43" s="23" t="s">
        <v>104</v>
      </c>
      <c r="E43" s="22" t="s">
        <v>17</v>
      </c>
      <c r="F43" s="32">
        <v>47.26</v>
      </c>
      <c r="G43" s="32">
        <v>146.57</v>
      </c>
      <c r="H43" s="32">
        <v>6926.9</v>
      </c>
      <c r="I43" s="23" t="s">
        <v>81</v>
      </c>
    </row>
    <row r="44" s="1" customFormat="1" ht="33" customHeight="1" spans="1:11">
      <c r="A44" s="30">
        <v>36</v>
      </c>
      <c r="B44" s="31">
        <v>11102001001</v>
      </c>
      <c r="C44" s="23" t="s">
        <v>105</v>
      </c>
      <c r="D44" s="23" t="s">
        <v>106</v>
      </c>
      <c r="E44" s="22" t="s">
        <v>17</v>
      </c>
      <c r="F44" s="32">
        <v>7.73</v>
      </c>
      <c r="G44" s="32">
        <v>381.59</v>
      </c>
      <c r="H44" s="32">
        <v>2949.69</v>
      </c>
      <c r="I44" s="23" t="s">
        <v>73</v>
      </c>
    </row>
    <row r="45" s="1" customFormat="1" ht="39" customHeight="1" spans="1:11">
      <c r="A45" s="30">
        <v>37</v>
      </c>
      <c r="B45" s="26" t="s">
        <v>107</v>
      </c>
      <c r="C45" s="23" t="s">
        <v>108</v>
      </c>
      <c r="D45" s="23" t="s">
        <v>109</v>
      </c>
      <c r="E45" s="22" t="s">
        <v>29</v>
      </c>
      <c r="F45" s="32">
        <v>26.72</v>
      </c>
      <c r="G45" s="32">
        <v>118.68</v>
      </c>
      <c r="H45" s="32">
        <v>3171.13</v>
      </c>
      <c r="I45" s="23" t="s">
        <v>48</v>
      </c>
    </row>
    <row r="46" s="1" customFormat="1" ht="50.25" customHeight="1" spans="1:11">
      <c r="A46" s="30">
        <v>38</v>
      </c>
      <c r="B46" s="31">
        <v>11103001003</v>
      </c>
      <c r="C46" s="23" t="s">
        <v>110</v>
      </c>
      <c r="D46" s="23" t="s">
        <v>111</v>
      </c>
      <c r="E46" s="22" t="s">
        <v>17</v>
      </c>
      <c r="F46" s="32">
        <v>11.71</v>
      </c>
      <c r="G46" s="32">
        <v>139.58</v>
      </c>
      <c r="H46" s="32">
        <v>1634.48</v>
      </c>
      <c r="I46" s="23" t="s">
        <v>66</v>
      </c>
    </row>
    <row r="47" s="1" customFormat="1" ht="107.25" customHeight="1" spans="1:11">
      <c r="A47" s="30">
        <v>39</v>
      </c>
      <c r="B47" s="31">
        <v>11102003001</v>
      </c>
      <c r="C47" s="23" t="s">
        <v>112</v>
      </c>
      <c r="D47" s="23" t="s">
        <v>113</v>
      </c>
      <c r="E47" s="22" t="s">
        <v>17</v>
      </c>
      <c r="F47" s="32">
        <v>44.96</v>
      </c>
      <c r="G47" s="32">
        <v>327.69</v>
      </c>
      <c r="H47" s="32">
        <v>14732.94</v>
      </c>
      <c r="I47" s="23" t="s">
        <v>48</v>
      </c>
    </row>
    <row r="48" s="1" customFormat="1" ht="107.25" customHeight="1" spans="1:11">
      <c r="A48" s="30">
        <v>40</v>
      </c>
      <c r="B48" s="31">
        <v>11102003002</v>
      </c>
      <c r="C48" s="23" t="s">
        <v>114</v>
      </c>
      <c r="D48" s="23" t="s">
        <v>115</v>
      </c>
      <c r="E48" s="22" t="s">
        <v>17</v>
      </c>
      <c r="F48" s="32">
        <v>7.2</v>
      </c>
      <c r="G48" s="32">
        <v>308.01</v>
      </c>
      <c r="H48" s="32">
        <v>2217.67</v>
      </c>
      <c r="I48" s="23" t="s">
        <v>48</v>
      </c>
    </row>
    <row r="49" s="1" customFormat="1" ht="27.75" customHeight="1" spans="1:9">
      <c r="A49" s="30">
        <v>41</v>
      </c>
      <c r="B49" s="31">
        <v>11102003003</v>
      </c>
      <c r="C49" s="23" t="s">
        <v>116</v>
      </c>
      <c r="D49" s="23" t="s">
        <v>117</v>
      </c>
      <c r="E49" s="22" t="s">
        <v>17</v>
      </c>
      <c r="F49" s="32">
        <v>1.76</v>
      </c>
      <c r="G49" s="32">
        <v>45.87</v>
      </c>
      <c r="H49" s="32">
        <v>80.73</v>
      </c>
      <c r="I49" s="23" t="s">
        <v>48</v>
      </c>
    </row>
    <row r="50" s="1" customFormat="1" ht="61.5" customHeight="1" spans="1:9">
      <c r="A50" s="30">
        <v>42</v>
      </c>
      <c r="B50" s="31">
        <v>11104002001</v>
      </c>
      <c r="C50" s="23" t="s">
        <v>118</v>
      </c>
      <c r="D50" s="23" t="s">
        <v>119</v>
      </c>
      <c r="E50" s="22" t="s">
        <v>17</v>
      </c>
      <c r="F50" s="32">
        <v>28.42</v>
      </c>
      <c r="G50" s="32">
        <v>437.73</v>
      </c>
      <c r="H50" s="32">
        <v>12440.29</v>
      </c>
      <c r="I50" s="23" t="s">
        <v>73</v>
      </c>
    </row>
    <row r="51" s="1" customFormat="1" ht="19.5" customHeight="1" spans="1:9">
      <c r="A51" s="30">
        <v>43</v>
      </c>
      <c r="B51" s="31">
        <v>11102002001</v>
      </c>
      <c r="C51" s="23" t="s">
        <v>120</v>
      </c>
      <c r="D51" s="23" t="s">
        <v>121</v>
      </c>
      <c r="E51" s="22" t="s">
        <v>17</v>
      </c>
      <c r="F51" s="32">
        <v>0.28</v>
      </c>
      <c r="G51" s="32">
        <v>47.81</v>
      </c>
      <c r="H51" s="32">
        <v>13.39</v>
      </c>
      <c r="I51" s="23" t="s">
        <v>18</v>
      </c>
    </row>
    <row r="52" s="1" customFormat="1" ht="39" customHeight="1" spans="1:9">
      <c r="A52" s="30">
        <v>44</v>
      </c>
      <c r="B52" s="31">
        <v>11105006001</v>
      </c>
      <c r="C52" s="23" t="s">
        <v>122</v>
      </c>
      <c r="D52" s="23" t="s">
        <v>123</v>
      </c>
      <c r="E52" s="22" t="s">
        <v>29</v>
      </c>
      <c r="F52" s="32">
        <v>102.98</v>
      </c>
      <c r="G52" s="32">
        <v>35.75</v>
      </c>
      <c r="H52" s="32">
        <v>3681.54</v>
      </c>
      <c r="I52" s="23" t="s">
        <v>18</v>
      </c>
    </row>
    <row r="53" s="1" customFormat="1" ht="19.5" customHeight="1" spans="1:9">
      <c r="A53" s="30">
        <v>45</v>
      </c>
      <c r="B53" s="31">
        <v>11405001005</v>
      </c>
      <c r="C53" s="23" t="s">
        <v>67</v>
      </c>
      <c r="D53" s="23" t="s">
        <v>124</v>
      </c>
      <c r="E53" s="22" t="s">
        <v>17</v>
      </c>
      <c r="F53" s="32">
        <v>65.9</v>
      </c>
      <c r="G53" s="32">
        <v>120.2</v>
      </c>
      <c r="H53" s="32">
        <v>7921.18</v>
      </c>
      <c r="I53" s="42" t="s">
        <v>125</v>
      </c>
    </row>
    <row r="54" s="1" customFormat="1" ht="19.5" customHeight="1" spans="1:9">
      <c r="A54" s="22" t="s">
        <v>13</v>
      </c>
      <c r="B54" s="23" t="s">
        <v>13</v>
      </c>
      <c r="C54" s="24" t="s">
        <v>126</v>
      </c>
      <c r="D54" s="25"/>
      <c r="E54" s="26" t="s">
        <v>13</v>
      </c>
      <c r="F54" s="27" t="s">
        <v>13</v>
      </c>
      <c r="G54" s="28" t="s">
        <v>13</v>
      </c>
      <c r="H54" s="28" t="s">
        <v>13</v>
      </c>
      <c r="I54" s="23"/>
    </row>
    <row r="55" s="1" customFormat="1" ht="50.25" customHeight="1" spans="1:9">
      <c r="A55" s="30">
        <v>46</v>
      </c>
      <c r="B55" s="31">
        <v>11207001001</v>
      </c>
      <c r="C55" s="23" t="s">
        <v>127</v>
      </c>
      <c r="D55" s="23" t="s">
        <v>128</v>
      </c>
      <c r="E55" s="22" t="s">
        <v>17</v>
      </c>
      <c r="F55" s="32">
        <v>16</v>
      </c>
      <c r="G55" s="32">
        <v>857.01</v>
      </c>
      <c r="H55" s="32">
        <v>13712.16</v>
      </c>
      <c r="I55" s="23" t="s">
        <v>101</v>
      </c>
    </row>
    <row r="56" s="1" customFormat="1" ht="50.25" customHeight="1" spans="1:9">
      <c r="A56" s="30">
        <v>47</v>
      </c>
      <c r="B56" s="31">
        <v>11207001002</v>
      </c>
      <c r="C56" s="23" t="s">
        <v>129</v>
      </c>
      <c r="D56" s="23" t="s">
        <v>130</v>
      </c>
      <c r="E56" s="22" t="s">
        <v>17</v>
      </c>
      <c r="F56" s="32">
        <v>12.31</v>
      </c>
      <c r="G56" s="32">
        <v>409.21</v>
      </c>
      <c r="H56" s="32">
        <v>5037.38</v>
      </c>
      <c r="I56" s="23" t="s">
        <v>81</v>
      </c>
    </row>
    <row r="57" s="1" customFormat="1" ht="73.5" customHeight="1" spans="1:9">
      <c r="A57" s="30">
        <v>48</v>
      </c>
      <c r="B57" s="31">
        <v>11207001003</v>
      </c>
      <c r="C57" s="23" t="s">
        <v>131</v>
      </c>
      <c r="D57" s="23" t="s">
        <v>132</v>
      </c>
      <c r="E57" s="22" t="s">
        <v>17</v>
      </c>
      <c r="F57" s="32">
        <v>20.53</v>
      </c>
      <c r="G57" s="32">
        <v>189.56</v>
      </c>
      <c r="H57" s="32">
        <v>3891.67</v>
      </c>
      <c r="I57" s="23" t="s">
        <v>48</v>
      </c>
    </row>
    <row r="58" s="1" customFormat="1" ht="27.75" customHeight="1" spans="1:9">
      <c r="A58" s="30">
        <v>49</v>
      </c>
      <c r="B58" s="31">
        <v>11207001004</v>
      </c>
      <c r="C58" s="23" t="s">
        <v>133</v>
      </c>
      <c r="D58" s="23" t="s">
        <v>134</v>
      </c>
      <c r="E58" s="22" t="s">
        <v>17</v>
      </c>
      <c r="F58" s="32">
        <v>15.77</v>
      </c>
      <c r="G58" s="32">
        <v>268.18</v>
      </c>
      <c r="H58" s="32">
        <v>4229.2</v>
      </c>
      <c r="I58" s="23" t="s">
        <v>18</v>
      </c>
    </row>
    <row r="59" s="1" customFormat="1" ht="27.75" customHeight="1" spans="1:9">
      <c r="A59" s="30">
        <v>50</v>
      </c>
      <c r="B59" s="31">
        <v>11204003001</v>
      </c>
      <c r="C59" s="23" t="s">
        <v>135</v>
      </c>
      <c r="D59" s="23" t="s">
        <v>136</v>
      </c>
      <c r="E59" s="22" t="s">
        <v>17</v>
      </c>
      <c r="F59" s="32">
        <v>31.7</v>
      </c>
      <c r="G59" s="32">
        <v>138.82</v>
      </c>
      <c r="H59" s="32">
        <v>4400.59</v>
      </c>
      <c r="I59" s="23" t="s">
        <v>18</v>
      </c>
    </row>
    <row r="60" s="1" customFormat="1" ht="50.25" customHeight="1" spans="1:9">
      <c r="A60" s="30">
        <v>51</v>
      </c>
      <c r="B60" s="31">
        <v>11210003001</v>
      </c>
      <c r="C60" s="23" t="s">
        <v>137</v>
      </c>
      <c r="D60" s="23" t="s">
        <v>138</v>
      </c>
      <c r="E60" s="22" t="s">
        <v>17</v>
      </c>
      <c r="F60" s="32">
        <v>8.35</v>
      </c>
      <c r="G60" s="32">
        <v>679.12</v>
      </c>
      <c r="H60" s="32">
        <v>5670.65</v>
      </c>
      <c r="I60" s="23" t="s">
        <v>18</v>
      </c>
    </row>
    <row r="61" s="1" customFormat="1" ht="27.75" customHeight="1" spans="1:9">
      <c r="A61" s="30">
        <v>52</v>
      </c>
      <c r="B61" s="31">
        <v>11207001005</v>
      </c>
      <c r="C61" s="23" t="s">
        <v>139</v>
      </c>
      <c r="D61" s="23" t="s">
        <v>140</v>
      </c>
      <c r="E61" s="22" t="s">
        <v>17</v>
      </c>
      <c r="F61" s="32">
        <v>39.66</v>
      </c>
      <c r="G61" s="32">
        <v>231.65</v>
      </c>
      <c r="H61" s="32">
        <v>9187.24</v>
      </c>
      <c r="I61" s="23" t="s">
        <v>141</v>
      </c>
    </row>
    <row r="62" s="1" customFormat="1" ht="27.75" customHeight="1" spans="1:9">
      <c r="A62" s="30">
        <v>53</v>
      </c>
      <c r="B62" s="31">
        <v>11207001006</v>
      </c>
      <c r="C62" s="23" t="s">
        <v>139</v>
      </c>
      <c r="D62" s="23" t="s">
        <v>142</v>
      </c>
      <c r="E62" s="22" t="s">
        <v>17</v>
      </c>
      <c r="F62" s="32">
        <v>6.6</v>
      </c>
      <c r="G62" s="32">
        <v>437.1</v>
      </c>
      <c r="H62" s="32">
        <v>2884.86</v>
      </c>
      <c r="I62" s="23" t="s">
        <v>143</v>
      </c>
    </row>
    <row r="63" s="1" customFormat="1" ht="19.5" customHeight="1" spans="1:9">
      <c r="A63" s="30">
        <v>54</v>
      </c>
      <c r="B63" s="31">
        <v>11405001006</v>
      </c>
      <c r="C63" s="23" t="s">
        <v>144</v>
      </c>
      <c r="D63" s="23" t="s">
        <v>145</v>
      </c>
      <c r="E63" s="22" t="s">
        <v>17</v>
      </c>
      <c r="F63" s="32">
        <v>179.24</v>
      </c>
      <c r="G63" s="32">
        <v>15.18</v>
      </c>
      <c r="H63" s="32">
        <v>2720.86</v>
      </c>
      <c r="I63" s="23" t="s">
        <v>48</v>
      </c>
    </row>
    <row r="64" s="1" customFormat="1" ht="107.25" customHeight="1" spans="1:9">
      <c r="A64" s="30">
        <v>55</v>
      </c>
      <c r="B64" s="31">
        <v>11207001007</v>
      </c>
      <c r="C64" s="23" t="s">
        <v>146</v>
      </c>
      <c r="D64" s="23" t="s">
        <v>147</v>
      </c>
      <c r="E64" s="22" t="s">
        <v>17</v>
      </c>
      <c r="F64" s="32">
        <v>114</v>
      </c>
      <c r="G64" s="32">
        <v>333.36</v>
      </c>
      <c r="H64" s="32">
        <v>38003.04</v>
      </c>
      <c r="I64" s="23" t="s">
        <v>18</v>
      </c>
    </row>
    <row r="65" s="1" customFormat="1" ht="61.5" customHeight="1" spans="1:12">
      <c r="A65" s="30">
        <v>56</v>
      </c>
      <c r="B65" s="31">
        <v>11501001001</v>
      </c>
      <c r="C65" s="23" t="s">
        <v>148</v>
      </c>
      <c r="D65" s="23" t="s">
        <v>149</v>
      </c>
      <c r="E65" s="22" t="s">
        <v>150</v>
      </c>
      <c r="F65" s="32">
        <v>1</v>
      </c>
      <c r="G65" s="32">
        <v>16726.08</v>
      </c>
      <c r="H65" s="32">
        <v>16726.08</v>
      </c>
      <c r="I65" s="42" t="s">
        <v>125</v>
      </c>
      <c r="K65" s="1">
        <f>G65/7.8/2.27</f>
        <v>944.656048797018</v>
      </c>
      <c r="L65" s="1">
        <f>7.8*2.27*790</f>
        <v>13987.74</v>
      </c>
    </row>
    <row r="66" s="1" customFormat="1" ht="19.5" customHeight="1" spans="1:12">
      <c r="A66" s="30">
        <v>57</v>
      </c>
      <c r="B66" s="31">
        <v>11210001001</v>
      </c>
      <c r="C66" s="23" t="s">
        <v>151</v>
      </c>
      <c r="D66" s="23" t="s">
        <v>152</v>
      </c>
      <c r="E66" s="22" t="s">
        <v>17</v>
      </c>
      <c r="F66" s="32">
        <v>29.83</v>
      </c>
      <c r="G66" s="32">
        <v>493.69</v>
      </c>
      <c r="H66" s="32">
        <v>14726.77</v>
      </c>
      <c r="I66" s="23" t="s">
        <v>18</v>
      </c>
    </row>
    <row r="67" s="1" customFormat="1" ht="19.5" customHeight="1" spans="1:12">
      <c r="A67" s="22" t="s">
        <v>13</v>
      </c>
      <c r="B67" s="23" t="s">
        <v>13</v>
      </c>
      <c r="C67" s="24" t="s">
        <v>153</v>
      </c>
      <c r="D67" s="25"/>
      <c r="E67" s="26" t="s">
        <v>13</v>
      </c>
      <c r="F67" s="27" t="s">
        <v>13</v>
      </c>
      <c r="G67" s="28" t="s">
        <v>13</v>
      </c>
      <c r="H67" s="28" t="s">
        <v>13</v>
      </c>
      <c r="I67" s="23"/>
    </row>
    <row r="68" s="1" customFormat="1" ht="27.75" customHeight="1" spans="1:12">
      <c r="A68" s="30">
        <v>58</v>
      </c>
      <c r="B68" s="31">
        <v>10808004001</v>
      </c>
      <c r="C68" s="23" t="s">
        <v>154</v>
      </c>
      <c r="D68" s="23" t="s">
        <v>155</v>
      </c>
      <c r="E68" s="22" t="s">
        <v>156</v>
      </c>
      <c r="F68" s="32">
        <v>2</v>
      </c>
      <c r="G68" s="32">
        <v>1195.91</v>
      </c>
      <c r="H68" s="32">
        <v>2391.82</v>
      </c>
      <c r="I68" s="23" t="s">
        <v>143</v>
      </c>
    </row>
    <row r="69" s="1" customFormat="1" ht="27.75" customHeight="1" spans="1:12">
      <c r="A69" s="30">
        <v>59</v>
      </c>
      <c r="B69" s="31">
        <v>10802001001</v>
      </c>
      <c r="C69" s="23" t="s">
        <v>157</v>
      </c>
      <c r="D69" s="23" t="s">
        <v>158</v>
      </c>
      <c r="E69" s="22" t="s">
        <v>156</v>
      </c>
      <c r="F69" s="32">
        <v>1</v>
      </c>
      <c r="G69" s="32">
        <v>12120.15</v>
      </c>
      <c r="H69" s="32">
        <v>12120.15</v>
      </c>
      <c r="I69" s="23" t="s">
        <v>18</v>
      </c>
    </row>
    <row r="70" s="1" customFormat="1" ht="27.75" customHeight="1" spans="1:12">
      <c r="A70" s="30">
        <v>60</v>
      </c>
      <c r="B70" s="31">
        <v>10805005001</v>
      </c>
      <c r="C70" s="23" t="s">
        <v>159</v>
      </c>
      <c r="D70" s="23" t="s">
        <v>160</v>
      </c>
      <c r="E70" s="22" t="s">
        <v>156</v>
      </c>
      <c r="F70" s="32">
        <v>1</v>
      </c>
      <c r="G70" s="32">
        <v>553.31</v>
      </c>
      <c r="H70" s="32">
        <v>553.31</v>
      </c>
      <c r="I70" s="23" t="s">
        <v>18</v>
      </c>
    </row>
    <row r="71" s="1" customFormat="1" ht="27.75" customHeight="1" spans="1:12">
      <c r="A71" s="30">
        <v>61</v>
      </c>
      <c r="B71" s="31">
        <v>10805005002</v>
      </c>
      <c r="C71" s="23" t="s">
        <v>161</v>
      </c>
      <c r="D71" s="23" t="s">
        <v>162</v>
      </c>
      <c r="E71" s="22" t="s">
        <v>156</v>
      </c>
      <c r="F71" s="32">
        <v>1</v>
      </c>
      <c r="G71" s="32">
        <v>2545.42</v>
      </c>
      <c r="H71" s="32">
        <v>2545.42</v>
      </c>
      <c r="I71" s="23" t="s">
        <v>101</v>
      </c>
    </row>
    <row r="72" s="1" customFormat="1" ht="27.75" customHeight="1" spans="1:12">
      <c r="A72" s="30">
        <v>62</v>
      </c>
      <c r="B72" s="31">
        <v>10805005003</v>
      </c>
      <c r="C72" s="23" t="s">
        <v>163</v>
      </c>
      <c r="D72" s="23" t="s">
        <v>164</v>
      </c>
      <c r="E72" s="22" t="s">
        <v>156</v>
      </c>
      <c r="F72" s="32">
        <v>1</v>
      </c>
      <c r="G72" s="32">
        <v>2656.1</v>
      </c>
      <c r="H72" s="32">
        <v>2656.1</v>
      </c>
      <c r="I72" s="23" t="s">
        <v>165</v>
      </c>
    </row>
    <row r="73" s="1" customFormat="1" ht="39" customHeight="1" spans="1:12">
      <c r="A73" s="30">
        <v>63</v>
      </c>
      <c r="B73" s="31">
        <v>10808004002</v>
      </c>
      <c r="C73" s="23" t="s">
        <v>166</v>
      </c>
      <c r="D73" s="23" t="s">
        <v>167</v>
      </c>
      <c r="E73" s="22" t="s">
        <v>156</v>
      </c>
      <c r="F73" s="32">
        <v>1</v>
      </c>
      <c r="G73" s="32">
        <v>1062.15</v>
      </c>
      <c r="H73" s="32">
        <v>1062.15</v>
      </c>
      <c r="I73" s="23" t="s">
        <v>18</v>
      </c>
    </row>
    <row r="74" s="1" customFormat="1" ht="39" customHeight="1" spans="1:12">
      <c r="A74" s="30">
        <v>64</v>
      </c>
      <c r="B74" s="31">
        <v>10805005004</v>
      </c>
      <c r="C74" s="23" t="s">
        <v>168</v>
      </c>
      <c r="D74" s="23" t="s">
        <v>169</v>
      </c>
      <c r="E74" s="22" t="s">
        <v>156</v>
      </c>
      <c r="F74" s="32">
        <v>2</v>
      </c>
      <c r="G74" s="32">
        <v>632.81</v>
      </c>
      <c r="H74" s="32">
        <v>1265.62</v>
      </c>
      <c r="I74" s="23" t="s">
        <v>18</v>
      </c>
    </row>
    <row r="75" s="1" customFormat="1" ht="27.75" customHeight="1" spans="1:12">
      <c r="A75" s="30">
        <v>65</v>
      </c>
      <c r="B75" s="31">
        <v>10808004003</v>
      </c>
      <c r="C75" s="23" t="s">
        <v>170</v>
      </c>
      <c r="D75" s="23" t="s">
        <v>171</v>
      </c>
      <c r="E75" s="22" t="s">
        <v>156</v>
      </c>
      <c r="F75" s="32">
        <v>1</v>
      </c>
      <c r="G75" s="32">
        <v>2664.56</v>
      </c>
      <c r="H75" s="32">
        <v>2664.56</v>
      </c>
      <c r="I75" s="23" t="s">
        <v>143</v>
      </c>
    </row>
    <row r="76" s="1" customFormat="1" ht="19.5" customHeight="1" spans="1:12">
      <c r="A76" s="30">
        <v>66</v>
      </c>
      <c r="B76" s="31">
        <v>10803001001</v>
      </c>
      <c r="C76" s="23" t="s">
        <v>172</v>
      </c>
      <c r="D76" s="23" t="s">
        <v>173</v>
      </c>
      <c r="E76" s="22" t="s">
        <v>17</v>
      </c>
      <c r="F76" s="32">
        <v>39.5</v>
      </c>
      <c r="G76" s="32">
        <v>765.45</v>
      </c>
      <c r="H76" s="32">
        <v>30235.28</v>
      </c>
      <c r="I76" s="23" t="s">
        <v>18</v>
      </c>
    </row>
    <row r="77" s="1" customFormat="1" ht="50.25" customHeight="1" spans="1:12">
      <c r="A77" s="30">
        <v>67</v>
      </c>
      <c r="B77" s="31">
        <v>10802001002</v>
      </c>
      <c r="C77" s="23" t="s">
        <v>174</v>
      </c>
      <c r="D77" s="23" t="s">
        <v>175</v>
      </c>
      <c r="E77" s="22" t="s">
        <v>156</v>
      </c>
      <c r="F77" s="32">
        <v>1</v>
      </c>
      <c r="G77" s="32">
        <v>5440.05</v>
      </c>
      <c r="H77" s="32">
        <v>5440.05</v>
      </c>
      <c r="I77" s="42" t="s">
        <v>125</v>
      </c>
    </row>
    <row r="78" s="1" customFormat="1" ht="19.5" customHeight="1" spans="1:12">
      <c r="A78" s="22" t="s">
        <v>13</v>
      </c>
      <c r="B78" s="23" t="s">
        <v>13</v>
      </c>
      <c r="C78" s="24" t="s">
        <v>176</v>
      </c>
      <c r="D78" s="25"/>
      <c r="E78" s="26" t="s">
        <v>13</v>
      </c>
      <c r="F78" s="27" t="s">
        <v>13</v>
      </c>
      <c r="G78" s="28" t="s">
        <v>13</v>
      </c>
      <c r="H78" s="28" t="s">
        <v>13</v>
      </c>
      <c r="I78" s="23"/>
    </row>
    <row r="79" s="1" customFormat="1" ht="39" customHeight="1" spans="1:12">
      <c r="A79" s="30">
        <v>68</v>
      </c>
      <c r="B79" s="31">
        <v>11507001001</v>
      </c>
      <c r="C79" s="23" t="s">
        <v>177</v>
      </c>
      <c r="D79" s="23" t="s">
        <v>178</v>
      </c>
      <c r="E79" s="22" t="s">
        <v>17</v>
      </c>
      <c r="F79" s="32">
        <v>122.63</v>
      </c>
      <c r="G79" s="32">
        <v>300</v>
      </c>
      <c r="H79" s="32">
        <v>36789</v>
      </c>
      <c r="I79" s="42" t="s">
        <v>179</v>
      </c>
    </row>
    <row r="80" s="1" customFormat="1" ht="27.75" customHeight="1" spans="1:12">
      <c r="A80" s="30">
        <v>69</v>
      </c>
      <c r="B80" s="31">
        <v>11507001002</v>
      </c>
      <c r="C80" s="23" t="s">
        <v>180</v>
      </c>
      <c r="D80" s="23" t="s">
        <v>181</v>
      </c>
      <c r="E80" s="22" t="s">
        <v>17</v>
      </c>
      <c r="F80" s="32">
        <v>16.56</v>
      </c>
      <c r="G80" s="32">
        <v>600</v>
      </c>
      <c r="H80" s="32">
        <v>9936</v>
      </c>
      <c r="I80" s="23" t="s">
        <v>18</v>
      </c>
    </row>
    <row r="81" s="1" customFormat="1" ht="39" customHeight="1" spans="1:9">
      <c r="A81" s="30">
        <v>70</v>
      </c>
      <c r="B81" s="31">
        <v>11507001003</v>
      </c>
      <c r="C81" s="23" t="s">
        <v>182</v>
      </c>
      <c r="D81" s="23" t="s">
        <v>183</v>
      </c>
      <c r="E81" s="22" t="s">
        <v>17</v>
      </c>
      <c r="F81" s="32">
        <v>4</v>
      </c>
      <c r="G81" s="32">
        <v>2000</v>
      </c>
      <c r="H81" s="32">
        <v>8000</v>
      </c>
      <c r="I81" s="23" t="s">
        <v>18</v>
      </c>
    </row>
    <row r="82" s="1" customFormat="1" ht="39" customHeight="1" spans="1:9">
      <c r="A82" s="30">
        <v>71</v>
      </c>
      <c r="B82" s="31">
        <v>11507001004</v>
      </c>
      <c r="C82" s="23" t="s">
        <v>184</v>
      </c>
      <c r="D82" s="23" t="s">
        <v>185</v>
      </c>
      <c r="E82" s="22" t="s">
        <v>150</v>
      </c>
      <c r="F82" s="32">
        <v>4</v>
      </c>
      <c r="G82" s="32">
        <v>7000</v>
      </c>
      <c r="H82" s="32">
        <v>28000</v>
      </c>
      <c r="I82" s="23" t="s">
        <v>18</v>
      </c>
    </row>
    <row r="83" s="1" customFormat="1" ht="19.5" customHeight="1" spans="1:9">
      <c r="A83" s="30">
        <v>72</v>
      </c>
      <c r="B83" s="31">
        <v>11507001005</v>
      </c>
      <c r="C83" s="23" t="s">
        <v>186</v>
      </c>
      <c r="D83" s="23" t="s">
        <v>186</v>
      </c>
      <c r="E83" s="22" t="s">
        <v>17</v>
      </c>
      <c r="F83" s="32">
        <v>22.5</v>
      </c>
      <c r="G83" s="32">
        <v>500</v>
      </c>
      <c r="H83" s="32">
        <v>11250</v>
      </c>
      <c r="I83" s="23" t="s">
        <v>18</v>
      </c>
    </row>
    <row r="84" s="1" customFormat="1" ht="19.5" customHeight="1" spans="1:9">
      <c r="A84" s="22" t="s">
        <v>13</v>
      </c>
      <c r="B84" s="23" t="s">
        <v>13</v>
      </c>
      <c r="C84" s="24" t="s">
        <v>187</v>
      </c>
      <c r="D84" s="25"/>
      <c r="E84" s="26" t="s">
        <v>13</v>
      </c>
      <c r="F84" s="27" t="s">
        <v>13</v>
      </c>
      <c r="G84" s="28" t="s">
        <v>13</v>
      </c>
      <c r="H84" s="28" t="s">
        <v>13</v>
      </c>
      <c r="I84" s="23"/>
    </row>
    <row r="85" s="1" customFormat="1" ht="39" customHeight="1" spans="1:9">
      <c r="A85" s="30">
        <v>73</v>
      </c>
      <c r="B85" s="31">
        <v>11406001001</v>
      </c>
      <c r="C85" s="23" t="s">
        <v>188</v>
      </c>
      <c r="D85" s="23" t="s">
        <v>189</v>
      </c>
      <c r="E85" s="22" t="s">
        <v>17</v>
      </c>
      <c r="F85" s="32">
        <v>71.7</v>
      </c>
      <c r="G85" s="32">
        <v>109.66</v>
      </c>
      <c r="H85" s="32">
        <v>7862.62</v>
      </c>
      <c r="I85" s="23" t="s">
        <v>18</v>
      </c>
    </row>
    <row r="86" s="1" customFormat="1" ht="119.25" customHeight="1" spans="1:9">
      <c r="A86" s="30">
        <v>74</v>
      </c>
      <c r="B86" s="31">
        <v>50307014001</v>
      </c>
      <c r="C86" s="23" t="s">
        <v>190</v>
      </c>
      <c r="D86" s="23" t="s">
        <v>191</v>
      </c>
      <c r="E86" s="22" t="s">
        <v>29</v>
      </c>
      <c r="F86" s="32">
        <v>12.05</v>
      </c>
      <c r="G86" s="32">
        <v>784.12</v>
      </c>
      <c r="H86" s="32">
        <v>9448.65</v>
      </c>
      <c r="I86" s="23" t="s">
        <v>18</v>
      </c>
    </row>
    <row r="87" s="1" customFormat="1" ht="19.5" customHeight="1" spans="1:9">
      <c r="A87" s="30">
        <v>75</v>
      </c>
      <c r="B87" s="31">
        <v>10103001001</v>
      </c>
      <c r="C87" s="23" t="s">
        <v>192</v>
      </c>
      <c r="D87" s="23" t="s">
        <v>193</v>
      </c>
      <c r="E87" s="22" t="s">
        <v>26</v>
      </c>
      <c r="F87" s="32">
        <v>2.43</v>
      </c>
      <c r="G87" s="32">
        <v>50.12</v>
      </c>
      <c r="H87" s="32">
        <v>121.79</v>
      </c>
      <c r="I87" s="23" t="s">
        <v>18</v>
      </c>
    </row>
    <row r="88" s="1" customFormat="1" ht="61.5" customHeight="1" spans="1:9">
      <c r="A88" s="30">
        <v>76</v>
      </c>
      <c r="B88" s="31">
        <v>11507003001</v>
      </c>
      <c r="C88" s="23" t="s">
        <v>194</v>
      </c>
      <c r="D88" s="23" t="s">
        <v>195</v>
      </c>
      <c r="E88" s="22" t="s">
        <v>150</v>
      </c>
      <c r="F88" s="32">
        <v>1</v>
      </c>
      <c r="G88" s="32">
        <v>1626.03</v>
      </c>
      <c r="H88" s="32">
        <v>1626.03</v>
      </c>
      <c r="I88" s="23" t="s">
        <v>18</v>
      </c>
    </row>
    <row r="89" s="1" customFormat="1" ht="61.5" customHeight="1" spans="1:9">
      <c r="A89" s="30">
        <v>77</v>
      </c>
      <c r="B89" s="31">
        <v>11507003002</v>
      </c>
      <c r="C89" s="23" t="s">
        <v>196</v>
      </c>
      <c r="D89" s="23" t="s">
        <v>197</v>
      </c>
      <c r="E89" s="22" t="s">
        <v>150</v>
      </c>
      <c r="F89" s="32">
        <v>1</v>
      </c>
      <c r="G89" s="32">
        <v>1731.03</v>
      </c>
      <c r="H89" s="32">
        <v>1731.03</v>
      </c>
      <c r="I89" s="23" t="s">
        <v>18</v>
      </c>
    </row>
    <row r="90" s="1" customFormat="1" ht="62.05" customHeight="1" spans="1:9">
      <c r="A90" s="30">
        <v>78</v>
      </c>
      <c r="B90" s="31">
        <v>11507003003</v>
      </c>
      <c r="C90" s="23" t="s">
        <v>198</v>
      </c>
      <c r="D90" s="23" t="s">
        <v>199</v>
      </c>
      <c r="E90" s="22" t="s">
        <v>150</v>
      </c>
      <c r="F90" s="32">
        <v>2</v>
      </c>
      <c r="G90" s="32">
        <v>1836.03</v>
      </c>
      <c r="H90" s="32">
        <v>3672.06</v>
      </c>
      <c r="I90" s="23" t="s">
        <v>18</v>
      </c>
    </row>
    <row r="91" s="1" customFormat="1" ht="62.05" customHeight="1" spans="1:9">
      <c r="A91" s="30">
        <v>79</v>
      </c>
      <c r="B91" s="31">
        <v>11507003004</v>
      </c>
      <c r="C91" s="23" t="s">
        <v>200</v>
      </c>
      <c r="D91" s="23" t="s">
        <v>201</v>
      </c>
      <c r="E91" s="22" t="s">
        <v>150</v>
      </c>
      <c r="F91" s="32">
        <v>1</v>
      </c>
      <c r="G91" s="32">
        <v>2378.04</v>
      </c>
      <c r="H91" s="32">
        <v>2378.04</v>
      </c>
      <c r="I91" s="23" t="s">
        <v>18</v>
      </c>
    </row>
    <row r="92" s="1" customFormat="1" ht="19.65" customHeight="1" spans="1:9">
      <c r="A92" s="22" t="s">
        <v>13</v>
      </c>
      <c r="B92" s="23" t="s">
        <v>13</v>
      </c>
      <c r="C92" s="24" t="s">
        <v>202</v>
      </c>
      <c r="D92" s="25"/>
      <c r="E92" s="26" t="s">
        <v>13</v>
      </c>
      <c r="F92" s="27" t="s">
        <v>13</v>
      </c>
      <c r="G92" s="28" t="s">
        <v>13</v>
      </c>
      <c r="H92" s="28" t="s">
        <v>13</v>
      </c>
      <c r="I92" s="23"/>
    </row>
    <row r="93" s="1" customFormat="1" ht="62.05" customHeight="1" spans="1:9">
      <c r="A93" s="30">
        <v>80</v>
      </c>
      <c r="B93" s="31">
        <v>11405001007</v>
      </c>
      <c r="C93" s="23" t="s">
        <v>144</v>
      </c>
      <c r="D93" s="23" t="s">
        <v>203</v>
      </c>
      <c r="E93" s="22" t="s">
        <v>17</v>
      </c>
      <c r="F93" s="32">
        <v>9.36</v>
      </c>
      <c r="G93" s="32">
        <v>179.75</v>
      </c>
      <c r="H93" s="32">
        <v>1682.46</v>
      </c>
      <c r="I93" s="23" t="s">
        <v>204</v>
      </c>
    </row>
    <row r="94" s="1" customFormat="1" ht="19.5" customHeight="1" spans="1:9">
      <c r="A94" s="35" t="s">
        <v>205</v>
      </c>
      <c r="B94" s="36"/>
      <c r="C94" s="36"/>
      <c r="D94" s="36"/>
      <c r="E94" s="36"/>
      <c r="F94" s="36"/>
      <c r="G94" s="25"/>
      <c r="H94" s="32">
        <v>1067812.34</v>
      </c>
      <c r="I94" s="23"/>
    </row>
    <row r="95" spans="1:9">
      <c r="B95" s="43" t="s">
        <v>206</v>
      </c>
    </row>
    <row r="96" spans="1:9">
      <c r="B96" s="43" t="s">
        <v>207</v>
      </c>
    </row>
    <row r="97" spans="2:2">
      <c r="B97" s="43" t="s">
        <v>208</v>
      </c>
    </row>
  </sheetData>
  <sheetProtection formatCells="0" formatColumns="0" formatRows="0" insertRows="0" insertColumns="0" insertHyperlinks="0" deleteColumns="0" deleteRows="0" sort="0" autoFilter="0" pivotTables="0"/>
  <mergeCells count="20">
    <mergeCell ref="A1:H1"/>
    <mergeCell ref="A2:C2"/>
    <mergeCell ref="D2:F2"/>
    <mergeCell ref="G2:H2"/>
    <mergeCell ref="F3:H3"/>
    <mergeCell ref="C5:D5"/>
    <mergeCell ref="C19:D19"/>
    <mergeCell ref="C27:D27"/>
    <mergeCell ref="C41:D41"/>
    <mergeCell ref="C54:D54"/>
    <mergeCell ref="C67:D67"/>
    <mergeCell ref="C78:D78"/>
    <mergeCell ref="C84:D84"/>
    <mergeCell ref="C92:D92"/>
    <mergeCell ref="A94:G94"/>
    <mergeCell ref="A3:A4"/>
    <mergeCell ref="B3:B4"/>
    <mergeCell ref="C3:C4"/>
    <mergeCell ref="D3:D4"/>
    <mergeCell ref="E3:E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96"/>
  <sheetViews>
    <sheetView workbookViewId="0">
      <pane ySplit="4" topLeftCell="A5" activePane="bottomLeft" state="frozen"/>
      <selection/>
      <selection pane="bottomLeft" activeCell="M9" sqref="M9"/>
    </sheetView>
  </sheetViews>
  <sheetFormatPr defaultColWidth="7.875" defaultRowHeight="12.75"/>
  <cols>
    <col min="1" max="1" width="4.375" style="1" customWidth="1"/>
    <col min="2" max="2" width="11.375" style="1" customWidth="1"/>
    <col min="3" max="3" width="14.125" style="1" customWidth="1"/>
    <col min="4" max="4" width="22.625" style="1" customWidth="1"/>
    <col min="5" max="5" width="6.125" style="1" customWidth="1"/>
    <col min="6" max="6" width="7" style="1" customWidth="1"/>
    <col min="7" max="8" width="7.875" style="1" customWidth="1"/>
    <col min="9" max="9" width="27.625" style="37" customWidth="1"/>
    <col min="10" max="16383" width="7.875" style="1"/>
  </cols>
  <sheetData>
    <row r="1" s="1" customFormat="1" ht="27" customHeight="1" spans="1:9">
      <c r="A1" s="3" t="s">
        <v>0</v>
      </c>
      <c r="B1" s="4"/>
      <c r="C1" s="4"/>
      <c r="D1" s="4"/>
      <c r="E1" s="4"/>
      <c r="F1" s="4"/>
      <c r="G1" s="4"/>
      <c r="H1" s="4"/>
      <c r="I1" s="37"/>
    </row>
    <row r="2" s="1" customFormat="1" ht="27.75" customHeight="1" spans="1:9">
      <c r="A2" s="5" t="s">
        <v>209</v>
      </c>
      <c r="B2" s="6"/>
      <c r="C2" s="6"/>
      <c r="D2" s="7" t="s">
        <v>2</v>
      </c>
      <c r="E2" s="8"/>
      <c r="F2" s="6"/>
      <c r="G2" s="9" t="s">
        <v>210</v>
      </c>
      <c r="H2" s="6"/>
      <c r="I2" s="37"/>
    </row>
    <row r="3" s="1" customFormat="1" ht="27.75" customHeight="1" spans="1:9">
      <c r="A3" s="10" t="s">
        <v>3</v>
      </c>
      <c r="B3" s="10" t="s">
        <v>4</v>
      </c>
      <c r="C3" s="10" t="s">
        <v>5</v>
      </c>
      <c r="D3" s="11" t="s">
        <v>6</v>
      </c>
      <c r="E3" s="10" t="s">
        <v>7</v>
      </c>
      <c r="F3" s="12" t="s">
        <v>8</v>
      </c>
      <c r="G3" s="13"/>
      <c r="H3" s="14"/>
      <c r="I3" s="38" t="s">
        <v>9</v>
      </c>
    </row>
    <row r="4" s="1" customFormat="1" ht="27.75" customHeight="1" spans="1:9">
      <c r="A4" s="16"/>
      <c r="B4" s="16"/>
      <c r="C4" s="16"/>
      <c r="D4" s="16"/>
      <c r="E4" s="17"/>
      <c r="F4" s="18" t="s">
        <v>10</v>
      </c>
      <c r="G4" s="19" t="s">
        <v>11</v>
      </c>
      <c r="H4" s="19" t="s">
        <v>12</v>
      </c>
      <c r="I4" s="39"/>
    </row>
    <row r="5" s="1" customFormat="1" ht="19.5" customHeight="1" spans="1:9">
      <c r="A5" s="22" t="s">
        <v>13</v>
      </c>
      <c r="B5" s="23" t="s">
        <v>13</v>
      </c>
      <c r="C5" s="24" t="s">
        <v>211</v>
      </c>
      <c r="D5" s="25"/>
      <c r="E5" s="26" t="s">
        <v>13</v>
      </c>
      <c r="F5" s="27" t="s">
        <v>13</v>
      </c>
      <c r="G5" s="28" t="s">
        <v>13</v>
      </c>
      <c r="H5" s="28" t="s">
        <v>13</v>
      </c>
      <c r="I5" s="39"/>
    </row>
    <row r="6" s="1" customFormat="1" ht="27.75" customHeight="1" spans="1:9">
      <c r="A6" s="30">
        <v>1</v>
      </c>
      <c r="B6" s="31">
        <v>30404017001</v>
      </c>
      <c r="C6" s="23" t="s">
        <v>212</v>
      </c>
      <c r="D6" s="23" t="s">
        <v>213</v>
      </c>
      <c r="E6" s="22" t="s">
        <v>214</v>
      </c>
      <c r="F6" s="32">
        <v>1</v>
      </c>
      <c r="G6" s="32">
        <v>3882.1</v>
      </c>
      <c r="H6" s="32">
        <v>3882.1</v>
      </c>
      <c r="I6" s="38" t="s">
        <v>18</v>
      </c>
    </row>
    <row r="7" s="1" customFormat="1" ht="39" customHeight="1" spans="1:9">
      <c r="A7" s="30">
        <v>2</v>
      </c>
      <c r="B7" s="31">
        <v>30411003001</v>
      </c>
      <c r="C7" s="23" t="s">
        <v>215</v>
      </c>
      <c r="D7" s="23" t="s">
        <v>216</v>
      </c>
      <c r="E7" s="22" t="s">
        <v>29</v>
      </c>
      <c r="F7" s="32">
        <v>62.1</v>
      </c>
      <c r="G7" s="32">
        <v>94.13</v>
      </c>
      <c r="H7" s="32">
        <v>5845.47</v>
      </c>
      <c r="I7" s="21" t="s">
        <v>217</v>
      </c>
    </row>
    <row r="8" s="1" customFormat="1" ht="50.25" customHeight="1" spans="1:9">
      <c r="A8" s="30">
        <v>3</v>
      </c>
      <c r="B8" s="31">
        <v>30411001001</v>
      </c>
      <c r="C8" s="23" t="s">
        <v>218</v>
      </c>
      <c r="D8" s="23" t="s">
        <v>219</v>
      </c>
      <c r="E8" s="22" t="s">
        <v>29</v>
      </c>
      <c r="F8" s="32">
        <v>269.03</v>
      </c>
      <c r="G8" s="32">
        <v>18.23</v>
      </c>
      <c r="H8" s="32">
        <v>4904.42</v>
      </c>
      <c r="I8" s="21" t="s">
        <v>220</v>
      </c>
    </row>
    <row r="9" s="1" customFormat="1" ht="50.25" customHeight="1" spans="1:9">
      <c r="A9" s="30">
        <v>4</v>
      </c>
      <c r="B9" s="31">
        <v>30411004001</v>
      </c>
      <c r="C9" s="23" t="s">
        <v>221</v>
      </c>
      <c r="D9" s="23" t="s">
        <v>222</v>
      </c>
      <c r="E9" s="22" t="s">
        <v>29</v>
      </c>
      <c r="F9" s="32">
        <v>1702.29</v>
      </c>
      <c r="G9" s="32">
        <v>5.2</v>
      </c>
      <c r="H9" s="32">
        <v>8851.91</v>
      </c>
      <c r="I9" s="21" t="s">
        <v>223</v>
      </c>
    </row>
    <row r="10" s="1" customFormat="1" ht="39" customHeight="1" spans="1:9">
      <c r="A10" s="30">
        <v>5</v>
      </c>
      <c r="B10" s="31">
        <v>30412001001</v>
      </c>
      <c r="C10" s="23" t="s">
        <v>224</v>
      </c>
      <c r="D10" s="23" t="s">
        <v>225</v>
      </c>
      <c r="E10" s="22" t="s">
        <v>226</v>
      </c>
      <c r="F10" s="32">
        <v>187</v>
      </c>
      <c r="G10" s="32">
        <v>477.76</v>
      </c>
      <c r="H10" s="32">
        <v>89341.12</v>
      </c>
      <c r="I10" s="38" t="s">
        <v>18</v>
      </c>
    </row>
    <row r="11" s="1" customFormat="1" ht="39" customHeight="1" spans="1:9">
      <c r="A11" s="30">
        <v>6</v>
      </c>
      <c r="B11" s="31">
        <v>30412001002</v>
      </c>
      <c r="C11" s="23" t="s">
        <v>224</v>
      </c>
      <c r="D11" s="23" t="s">
        <v>227</v>
      </c>
      <c r="E11" s="22" t="s">
        <v>226</v>
      </c>
      <c r="F11" s="32">
        <v>10</v>
      </c>
      <c r="G11" s="32">
        <v>89.26</v>
      </c>
      <c r="H11" s="32">
        <v>892.6</v>
      </c>
      <c r="I11" s="21" t="s">
        <v>228</v>
      </c>
    </row>
    <row r="12" s="1" customFormat="1" ht="27.75" customHeight="1" spans="1:9">
      <c r="A12" s="30">
        <v>7</v>
      </c>
      <c r="B12" s="31">
        <v>30412001003</v>
      </c>
      <c r="C12" s="23" t="s">
        <v>224</v>
      </c>
      <c r="D12" s="23" t="s">
        <v>229</v>
      </c>
      <c r="E12" s="22" t="s">
        <v>226</v>
      </c>
      <c r="F12" s="32">
        <v>4</v>
      </c>
      <c r="G12" s="32">
        <v>113</v>
      </c>
      <c r="H12" s="32">
        <v>452</v>
      </c>
      <c r="I12" s="38" t="s">
        <v>18</v>
      </c>
    </row>
    <row r="13" s="1" customFormat="1" ht="43.5" customHeight="1" spans="1:9">
      <c r="A13" s="30">
        <v>8</v>
      </c>
      <c r="B13" s="31">
        <v>30404033001</v>
      </c>
      <c r="C13" s="23" t="s">
        <v>230</v>
      </c>
      <c r="D13" s="23" t="s">
        <v>231</v>
      </c>
      <c r="E13" s="22" t="s">
        <v>214</v>
      </c>
      <c r="F13" s="32">
        <v>2</v>
      </c>
      <c r="G13" s="32">
        <v>172.55</v>
      </c>
      <c r="H13" s="32">
        <v>345.1</v>
      </c>
      <c r="I13" s="21" t="s">
        <v>228</v>
      </c>
    </row>
    <row r="14" s="1" customFormat="1" ht="27.75" customHeight="1" spans="1:9">
      <c r="A14" s="30">
        <v>9</v>
      </c>
      <c r="B14" s="31">
        <v>30412001004</v>
      </c>
      <c r="C14" s="23" t="s">
        <v>224</v>
      </c>
      <c r="D14" s="23" t="s">
        <v>232</v>
      </c>
      <c r="E14" s="22" t="s">
        <v>226</v>
      </c>
      <c r="F14" s="32">
        <v>8</v>
      </c>
      <c r="G14" s="32">
        <v>127.29</v>
      </c>
      <c r="H14" s="32">
        <v>1018.32</v>
      </c>
      <c r="I14" s="38" t="s">
        <v>18</v>
      </c>
    </row>
    <row r="15" s="1" customFormat="1" ht="37.5" customHeight="1" spans="1:9">
      <c r="A15" s="30">
        <v>10</v>
      </c>
      <c r="B15" s="31">
        <v>30404034001</v>
      </c>
      <c r="C15" s="23" t="s">
        <v>233</v>
      </c>
      <c r="D15" s="23" t="s">
        <v>234</v>
      </c>
      <c r="E15" s="22" t="s">
        <v>150</v>
      </c>
      <c r="F15" s="32">
        <v>10</v>
      </c>
      <c r="G15" s="32">
        <v>39.86</v>
      </c>
      <c r="H15" s="32">
        <v>398.6</v>
      </c>
      <c r="I15" s="21" t="s">
        <v>228</v>
      </c>
    </row>
    <row r="16" s="1" customFormat="1" ht="61.5" customHeight="1" spans="1:9">
      <c r="A16" s="30">
        <v>11</v>
      </c>
      <c r="B16" s="31">
        <v>30404034002</v>
      </c>
      <c r="C16" s="23" t="s">
        <v>233</v>
      </c>
      <c r="D16" s="23" t="s">
        <v>235</v>
      </c>
      <c r="E16" s="22" t="s">
        <v>150</v>
      </c>
      <c r="F16" s="32">
        <v>6</v>
      </c>
      <c r="G16" s="32">
        <v>32.06</v>
      </c>
      <c r="H16" s="32">
        <v>192.36</v>
      </c>
      <c r="I16" s="21" t="s">
        <v>228</v>
      </c>
    </row>
    <row r="17" s="1" customFormat="1" ht="90" customHeight="1" spans="1:9">
      <c r="A17" s="22"/>
      <c r="B17" s="31">
        <v>30404034003</v>
      </c>
      <c r="C17" s="23" t="s">
        <v>233</v>
      </c>
      <c r="D17" s="23" t="s">
        <v>236</v>
      </c>
      <c r="E17" s="22"/>
      <c r="F17" s="32"/>
      <c r="G17" s="32"/>
      <c r="H17" s="32"/>
      <c r="I17" s="38" t="s">
        <v>237</v>
      </c>
    </row>
    <row r="18" s="1" customFormat="1" ht="38.25" customHeight="1" spans="1:9">
      <c r="A18" s="30">
        <v>12</v>
      </c>
      <c r="B18" s="31">
        <v>11304001001</v>
      </c>
      <c r="C18" s="23" t="s">
        <v>238</v>
      </c>
      <c r="D18" s="23" t="s">
        <v>239</v>
      </c>
      <c r="E18" s="22" t="s">
        <v>29</v>
      </c>
      <c r="F18" s="32">
        <v>14.24</v>
      </c>
      <c r="G18" s="32">
        <v>47.31</v>
      </c>
      <c r="H18" s="32">
        <v>673.69</v>
      </c>
      <c r="I18" s="21" t="s">
        <v>240</v>
      </c>
    </row>
    <row r="19" s="1" customFormat="1" ht="40.5" customHeight="1" spans="1:9">
      <c r="A19" s="30">
        <v>13</v>
      </c>
      <c r="B19" s="31">
        <v>11304001002</v>
      </c>
      <c r="C19" s="23" t="s">
        <v>241</v>
      </c>
      <c r="D19" s="23" t="s">
        <v>242</v>
      </c>
      <c r="E19" s="22" t="s">
        <v>29</v>
      </c>
      <c r="F19" s="32">
        <v>37.83</v>
      </c>
      <c r="G19" s="32">
        <v>26.1</v>
      </c>
      <c r="H19" s="32">
        <v>987.36</v>
      </c>
      <c r="I19" s="21" t="s">
        <v>243</v>
      </c>
    </row>
    <row r="20" s="1" customFormat="1" ht="48.75" customHeight="1" spans="1:9">
      <c r="A20" s="30">
        <v>14</v>
      </c>
      <c r="B20" s="31">
        <v>30412001005</v>
      </c>
      <c r="C20" s="23" t="s">
        <v>244</v>
      </c>
      <c r="D20" s="23" t="s">
        <v>245</v>
      </c>
      <c r="E20" s="22" t="s">
        <v>226</v>
      </c>
      <c r="F20" s="32">
        <v>2</v>
      </c>
      <c r="G20" s="32">
        <v>661.44</v>
      </c>
      <c r="H20" s="32">
        <v>1322.88</v>
      </c>
      <c r="I20" s="21" t="s">
        <v>246</v>
      </c>
    </row>
    <row r="21" s="1" customFormat="1" ht="39.75" customHeight="1" spans="1:9">
      <c r="A21" s="30">
        <v>15</v>
      </c>
      <c r="B21" s="31">
        <v>30411006001</v>
      </c>
      <c r="C21" s="23" t="s">
        <v>247</v>
      </c>
      <c r="D21" s="23" t="s">
        <v>248</v>
      </c>
      <c r="E21" s="22" t="s">
        <v>150</v>
      </c>
      <c r="F21" s="32">
        <v>51</v>
      </c>
      <c r="G21" s="32">
        <v>11.68</v>
      </c>
      <c r="H21" s="32">
        <v>595.68</v>
      </c>
      <c r="I21" s="21" t="s">
        <v>18</v>
      </c>
    </row>
    <row r="22" s="1" customFormat="1" ht="27.75" customHeight="1" spans="1:9">
      <c r="A22" s="30">
        <v>16</v>
      </c>
      <c r="B22" s="31">
        <v>30414002001</v>
      </c>
      <c r="C22" s="23" t="s">
        <v>249</v>
      </c>
      <c r="D22" s="23" t="s">
        <v>250</v>
      </c>
      <c r="E22" s="22" t="s">
        <v>251</v>
      </c>
      <c r="F22" s="32">
        <v>1</v>
      </c>
      <c r="G22" s="32">
        <v>766.12</v>
      </c>
      <c r="H22" s="32">
        <v>766.12</v>
      </c>
      <c r="I22" s="38" t="s">
        <v>18</v>
      </c>
    </row>
    <row r="23" s="1" customFormat="1" ht="81" customHeight="1" spans="1:9">
      <c r="A23" s="22"/>
      <c r="B23" s="31">
        <v>30413002005</v>
      </c>
      <c r="C23" s="23" t="s">
        <v>252</v>
      </c>
      <c r="D23" s="23" t="s">
        <v>253</v>
      </c>
      <c r="E23" s="22"/>
      <c r="F23" s="32"/>
      <c r="G23" s="32"/>
      <c r="H23" s="32"/>
      <c r="I23" s="21" t="s">
        <v>254</v>
      </c>
    </row>
    <row r="24" s="1" customFormat="1" ht="19.5" customHeight="1" spans="1:9">
      <c r="A24" s="22" t="s">
        <v>13</v>
      </c>
      <c r="B24" s="23" t="s">
        <v>13</v>
      </c>
      <c r="C24" s="24" t="s">
        <v>255</v>
      </c>
      <c r="D24" s="25"/>
      <c r="E24" s="26" t="s">
        <v>13</v>
      </c>
      <c r="F24" s="27" t="s">
        <v>13</v>
      </c>
      <c r="G24" s="28" t="s">
        <v>13</v>
      </c>
      <c r="H24" s="28" t="s">
        <v>13</v>
      </c>
      <c r="I24" s="39"/>
    </row>
    <row r="25" s="1" customFormat="1" ht="52.5" customHeight="1" spans="1:9">
      <c r="A25" s="30">
        <v>17</v>
      </c>
      <c r="B25" s="31">
        <v>30411001002</v>
      </c>
      <c r="C25" s="23" t="s">
        <v>218</v>
      </c>
      <c r="D25" s="23" t="s">
        <v>256</v>
      </c>
      <c r="E25" s="22" t="s">
        <v>29</v>
      </c>
      <c r="F25" s="32">
        <v>256.35</v>
      </c>
      <c r="G25" s="32">
        <v>25</v>
      </c>
      <c r="H25" s="32">
        <v>6408.75</v>
      </c>
      <c r="I25" s="21" t="s">
        <v>220</v>
      </c>
    </row>
    <row r="26" s="1" customFormat="1" ht="66" customHeight="1" spans="1:9">
      <c r="A26" s="22"/>
      <c r="B26" s="31">
        <v>30411001007</v>
      </c>
      <c r="C26" s="23" t="s">
        <v>218</v>
      </c>
      <c r="D26" s="23" t="s">
        <v>257</v>
      </c>
      <c r="E26" s="22"/>
      <c r="F26" s="32"/>
      <c r="G26" s="32"/>
      <c r="H26" s="32"/>
      <c r="I26" s="21" t="s">
        <v>220</v>
      </c>
    </row>
    <row r="27" s="1" customFormat="1" ht="50.25" customHeight="1" spans="1:9">
      <c r="A27" s="30">
        <v>18</v>
      </c>
      <c r="B27" s="31">
        <v>30411004002</v>
      </c>
      <c r="C27" s="23" t="s">
        <v>221</v>
      </c>
      <c r="D27" s="23" t="s">
        <v>258</v>
      </c>
      <c r="E27" s="22" t="s">
        <v>29</v>
      </c>
      <c r="F27" s="32">
        <v>2166.15</v>
      </c>
      <c r="G27" s="32">
        <v>5.92</v>
      </c>
      <c r="H27" s="32">
        <v>12823.61</v>
      </c>
      <c r="I27" s="21" t="s">
        <v>223</v>
      </c>
    </row>
    <row r="28" s="1" customFormat="1" ht="66.75" customHeight="1" spans="1:9">
      <c r="A28" s="22"/>
      <c r="B28" s="31">
        <v>30411004005</v>
      </c>
      <c r="C28" s="23" t="s">
        <v>221</v>
      </c>
      <c r="D28" s="23" t="s">
        <v>259</v>
      </c>
      <c r="E28" s="22"/>
      <c r="F28" s="32"/>
      <c r="G28" s="32"/>
      <c r="H28" s="32"/>
      <c r="I28" s="38" t="s">
        <v>260</v>
      </c>
    </row>
    <row r="29" s="1" customFormat="1" ht="73.5" customHeight="1" spans="1:9">
      <c r="A29" s="30">
        <v>19</v>
      </c>
      <c r="B29" s="31">
        <v>30413002001</v>
      </c>
      <c r="C29" s="23" t="s">
        <v>252</v>
      </c>
      <c r="D29" s="23" t="s">
        <v>261</v>
      </c>
      <c r="E29" s="22" t="s">
        <v>29</v>
      </c>
      <c r="F29" s="32">
        <v>52</v>
      </c>
      <c r="G29" s="32">
        <v>7.73</v>
      </c>
      <c r="H29" s="32">
        <v>401.96</v>
      </c>
      <c r="I29" s="21" t="s">
        <v>262</v>
      </c>
    </row>
    <row r="30" s="1" customFormat="1" ht="73.5" customHeight="1" spans="1:9">
      <c r="A30" s="30"/>
      <c r="B30" s="31">
        <v>30413002006</v>
      </c>
      <c r="C30" s="23" t="s">
        <v>252</v>
      </c>
      <c r="D30" s="23" t="s">
        <v>263</v>
      </c>
      <c r="E30" s="22"/>
      <c r="F30" s="32"/>
      <c r="G30" s="32"/>
      <c r="H30" s="32"/>
      <c r="I30" s="38" t="s">
        <v>260</v>
      </c>
    </row>
    <row r="31" s="1" customFormat="1" ht="36.75" customHeight="1" spans="1:9">
      <c r="A31" s="30">
        <v>20</v>
      </c>
      <c r="B31" s="31">
        <v>30404035001</v>
      </c>
      <c r="C31" s="23" t="s">
        <v>264</v>
      </c>
      <c r="D31" s="23" t="s">
        <v>265</v>
      </c>
      <c r="E31" s="22" t="s">
        <v>150</v>
      </c>
      <c r="F31" s="32">
        <v>15</v>
      </c>
      <c r="G31" s="32">
        <v>34.23</v>
      </c>
      <c r="H31" s="32">
        <v>513.45</v>
      </c>
      <c r="I31" s="21" t="s">
        <v>223</v>
      </c>
    </row>
    <row r="32" s="1" customFormat="1" ht="36.75" customHeight="1" spans="1:9">
      <c r="A32" s="30">
        <v>21</v>
      </c>
      <c r="B32" s="31">
        <v>30404035002</v>
      </c>
      <c r="C32" s="23" t="s">
        <v>266</v>
      </c>
      <c r="D32" s="23" t="s">
        <v>267</v>
      </c>
      <c r="E32" s="22" t="s">
        <v>150</v>
      </c>
      <c r="F32" s="32">
        <v>4</v>
      </c>
      <c r="G32" s="32">
        <v>44.73</v>
      </c>
      <c r="H32" s="32">
        <v>178.92</v>
      </c>
      <c r="I32" s="21" t="s">
        <v>223</v>
      </c>
    </row>
    <row r="33" s="1" customFormat="1" ht="36.75" customHeight="1" spans="1:9">
      <c r="A33" s="30">
        <v>22</v>
      </c>
      <c r="B33" s="31">
        <v>30404035003</v>
      </c>
      <c r="C33" s="23" t="s">
        <v>268</v>
      </c>
      <c r="D33" s="23" t="s">
        <v>269</v>
      </c>
      <c r="E33" s="22" t="s">
        <v>150</v>
      </c>
      <c r="F33" s="32">
        <v>28</v>
      </c>
      <c r="G33" s="32">
        <v>147.65</v>
      </c>
      <c r="H33" s="32">
        <v>4134.2</v>
      </c>
      <c r="I33" s="38" t="s">
        <v>18</v>
      </c>
    </row>
    <row r="34" s="1" customFormat="1" ht="90" customHeight="1" spans="1:9">
      <c r="A34" s="30"/>
      <c r="B34" s="31">
        <v>30404035004</v>
      </c>
      <c r="C34" s="23" t="s">
        <v>264</v>
      </c>
      <c r="D34" s="23" t="s">
        <v>270</v>
      </c>
      <c r="E34" s="22"/>
      <c r="F34" s="32"/>
      <c r="G34" s="32"/>
      <c r="H34" s="32"/>
      <c r="I34" s="38" t="s">
        <v>260</v>
      </c>
    </row>
    <row r="35" s="1" customFormat="1" ht="90" customHeight="1" spans="1:9">
      <c r="A35" s="30"/>
      <c r="B35" s="31">
        <v>30404035005</v>
      </c>
      <c r="C35" s="23" t="s">
        <v>264</v>
      </c>
      <c r="D35" s="23" t="s">
        <v>271</v>
      </c>
      <c r="E35" s="22"/>
      <c r="F35" s="32"/>
      <c r="G35" s="32"/>
      <c r="H35" s="32"/>
      <c r="I35" s="38" t="s">
        <v>260</v>
      </c>
    </row>
    <row r="36" s="1" customFormat="1" ht="90" customHeight="1" spans="1:9">
      <c r="A36" s="30"/>
      <c r="B36" s="31">
        <v>30404035006</v>
      </c>
      <c r="C36" s="23" t="s">
        <v>264</v>
      </c>
      <c r="D36" s="23" t="s">
        <v>272</v>
      </c>
      <c r="E36" s="22"/>
      <c r="F36" s="32"/>
      <c r="G36" s="32"/>
      <c r="H36" s="32"/>
      <c r="I36" s="38" t="s">
        <v>260</v>
      </c>
    </row>
    <row r="37" s="1" customFormat="1" ht="36.75" customHeight="1" spans="1:9">
      <c r="A37" s="30">
        <v>23</v>
      </c>
      <c r="B37" s="31">
        <v>30411006002</v>
      </c>
      <c r="C37" s="23" t="s">
        <v>247</v>
      </c>
      <c r="D37" s="23" t="s">
        <v>248</v>
      </c>
      <c r="E37" s="22" t="s">
        <v>150</v>
      </c>
      <c r="F37" s="32">
        <v>47</v>
      </c>
      <c r="G37" s="32">
        <v>11.68</v>
      </c>
      <c r="H37" s="32">
        <v>548.96</v>
      </c>
      <c r="I37" s="21" t="s">
        <v>223</v>
      </c>
    </row>
    <row r="38" s="1" customFormat="1" ht="19.5" customHeight="1" spans="1:9">
      <c r="A38" s="22" t="s">
        <v>13</v>
      </c>
      <c r="B38" s="23" t="s">
        <v>13</v>
      </c>
      <c r="C38" s="24" t="s">
        <v>273</v>
      </c>
      <c r="D38" s="25"/>
      <c r="E38" s="26" t="s">
        <v>13</v>
      </c>
      <c r="F38" s="27" t="s">
        <v>13</v>
      </c>
      <c r="G38" s="28" t="s">
        <v>13</v>
      </c>
      <c r="H38" s="28" t="s">
        <v>13</v>
      </c>
      <c r="I38" s="39"/>
    </row>
    <row r="39" s="1" customFormat="1" ht="50.25" customHeight="1" spans="1:9">
      <c r="A39" s="30">
        <v>24</v>
      </c>
      <c r="B39" s="31">
        <v>30411001003</v>
      </c>
      <c r="C39" s="23" t="s">
        <v>218</v>
      </c>
      <c r="D39" s="23" t="s">
        <v>219</v>
      </c>
      <c r="E39" s="22" t="s">
        <v>29</v>
      </c>
      <c r="F39" s="32">
        <v>134.92</v>
      </c>
      <c r="G39" s="32">
        <v>18.23</v>
      </c>
      <c r="H39" s="32">
        <v>2459.59</v>
      </c>
      <c r="I39" s="21" t="s">
        <v>274</v>
      </c>
    </row>
    <row r="40" s="1" customFormat="1" ht="64.5" customHeight="1" spans="1:9">
      <c r="A40" s="30"/>
      <c r="B40" s="31"/>
      <c r="C40" s="23"/>
      <c r="D40" s="23" t="s">
        <v>275</v>
      </c>
      <c r="E40" s="22"/>
      <c r="F40" s="32"/>
      <c r="G40" s="32"/>
      <c r="H40" s="32"/>
      <c r="I40" s="21" t="s">
        <v>254</v>
      </c>
    </row>
    <row r="41" s="1" customFormat="1" ht="50.25" customHeight="1" spans="1:9">
      <c r="A41" s="30">
        <v>25</v>
      </c>
      <c r="B41" s="31">
        <v>30411004003</v>
      </c>
      <c r="C41" s="23" t="s">
        <v>221</v>
      </c>
      <c r="D41" s="23" t="s">
        <v>222</v>
      </c>
      <c r="E41" s="22" t="s">
        <v>29</v>
      </c>
      <c r="F41" s="32">
        <v>641.13</v>
      </c>
      <c r="G41" s="32">
        <v>5.2</v>
      </c>
      <c r="H41" s="32">
        <v>3333.88</v>
      </c>
      <c r="I41" s="21" t="s">
        <v>223</v>
      </c>
    </row>
    <row r="42" s="1" customFormat="1" ht="50.25" customHeight="1" spans="1:9">
      <c r="A42" s="30">
        <v>26</v>
      </c>
      <c r="B42" s="31">
        <v>30411004004</v>
      </c>
      <c r="C42" s="23" t="s">
        <v>221</v>
      </c>
      <c r="D42" s="23" t="s">
        <v>258</v>
      </c>
      <c r="E42" s="22" t="s">
        <v>29</v>
      </c>
      <c r="F42" s="32">
        <v>74.64</v>
      </c>
      <c r="G42" s="32">
        <v>5.92</v>
      </c>
      <c r="H42" s="32">
        <v>441.87</v>
      </c>
      <c r="I42" s="21" t="s">
        <v>223</v>
      </c>
    </row>
    <row r="43" s="1" customFormat="1" ht="50.25" customHeight="1" spans="1:9">
      <c r="A43" s="30">
        <v>27</v>
      </c>
      <c r="B43" s="31">
        <v>30411001004</v>
      </c>
      <c r="C43" s="23" t="s">
        <v>218</v>
      </c>
      <c r="D43" s="23" t="s">
        <v>276</v>
      </c>
      <c r="E43" s="22" t="s">
        <v>29</v>
      </c>
      <c r="F43" s="32">
        <v>24.88</v>
      </c>
      <c r="G43" s="32">
        <v>31.94</v>
      </c>
      <c r="H43" s="32">
        <v>794.67</v>
      </c>
      <c r="I43" s="21" t="s">
        <v>223</v>
      </c>
    </row>
    <row r="44" s="1" customFormat="1" ht="19.5" customHeight="1" spans="1:9">
      <c r="A44" s="30">
        <v>28</v>
      </c>
      <c r="B44" s="31">
        <v>30411006003</v>
      </c>
      <c r="C44" s="23" t="s">
        <v>247</v>
      </c>
      <c r="D44" s="23" t="s">
        <v>248</v>
      </c>
      <c r="E44" s="22" t="s">
        <v>150</v>
      </c>
      <c r="F44" s="32">
        <v>34</v>
      </c>
      <c r="G44" s="32">
        <v>11.68</v>
      </c>
      <c r="H44" s="32">
        <v>397.12</v>
      </c>
      <c r="I44" s="38" t="s">
        <v>18</v>
      </c>
    </row>
    <row r="45" s="1" customFormat="1" ht="73.5" customHeight="1" spans="1:9">
      <c r="A45" s="30">
        <v>29</v>
      </c>
      <c r="B45" s="31">
        <v>30413002002</v>
      </c>
      <c r="C45" s="23" t="s">
        <v>252</v>
      </c>
      <c r="D45" s="23" t="s">
        <v>277</v>
      </c>
      <c r="E45" s="22" t="s">
        <v>29</v>
      </c>
      <c r="F45" s="32">
        <v>24.88</v>
      </c>
      <c r="G45" s="32">
        <v>10.33</v>
      </c>
      <c r="H45" s="32">
        <v>257.01</v>
      </c>
      <c r="I45" s="21" t="s">
        <v>262</v>
      </c>
    </row>
    <row r="46" s="1" customFormat="1" ht="73.5" customHeight="1" spans="1:9">
      <c r="A46" s="30">
        <v>30</v>
      </c>
      <c r="B46" s="31">
        <v>30413002003</v>
      </c>
      <c r="C46" s="23" t="s">
        <v>252</v>
      </c>
      <c r="D46" s="23" t="s">
        <v>278</v>
      </c>
      <c r="E46" s="22" t="s">
        <v>29</v>
      </c>
      <c r="F46" s="32">
        <v>10</v>
      </c>
      <c r="G46" s="32">
        <v>5.79</v>
      </c>
      <c r="H46" s="32">
        <v>57.9</v>
      </c>
      <c r="I46" s="21" t="s">
        <v>262</v>
      </c>
    </row>
    <row r="47" s="1" customFormat="1" ht="19.5" customHeight="1" spans="1:9">
      <c r="A47" s="22" t="s">
        <v>13</v>
      </c>
      <c r="B47" s="23" t="s">
        <v>13</v>
      </c>
      <c r="C47" s="24" t="s">
        <v>279</v>
      </c>
      <c r="D47" s="25"/>
      <c r="E47" s="26" t="s">
        <v>13</v>
      </c>
      <c r="F47" s="27" t="s">
        <v>13</v>
      </c>
      <c r="G47" s="28" t="s">
        <v>13</v>
      </c>
      <c r="H47" s="28" t="s">
        <v>13</v>
      </c>
      <c r="I47" s="39"/>
    </row>
    <row r="48" s="1" customFormat="1" ht="45" customHeight="1" spans="1:9">
      <c r="A48" s="30">
        <v>31</v>
      </c>
      <c r="B48" s="31">
        <v>30404017002</v>
      </c>
      <c r="C48" s="23" t="s">
        <v>280</v>
      </c>
      <c r="D48" s="23" t="s">
        <v>281</v>
      </c>
      <c r="E48" s="22" t="s">
        <v>214</v>
      </c>
      <c r="F48" s="32">
        <v>1</v>
      </c>
      <c r="G48" s="32">
        <v>582.1</v>
      </c>
      <c r="H48" s="32">
        <v>582.1</v>
      </c>
      <c r="I48" s="39"/>
    </row>
    <row r="49" s="1" customFormat="1" ht="123.75" customHeight="1" spans="1:9">
      <c r="A49" s="30"/>
      <c r="B49" s="31">
        <v>30411003002</v>
      </c>
      <c r="C49" s="23" t="s">
        <v>215</v>
      </c>
      <c r="D49" s="23" t="s">
        <v>282</v>
      </c>
      <c r="E49" s="22"/>
      <c r="F49" s="32"/>
      <c r="G49" s="32"/>
      <c r="H49" s="32"/>
      <c r="I49" s="21" t="s">
        <v>254</v>
      </c>
    </row>
    <row r="50" s="1" customFormat="1" ht="39" customHeight="1" spans="1:9">
      <c r="A50" s="30">
        <v>32</v>
      </c>
      <c r="B50" s="31">
        <v>30502004001</v>
      </c>
      <c r="C50" s="23" t="s">
        <v>283</v>
      </c>
      <c r="D50" s="23" t="s">
        <v>284</v>
      </c>
      <c r="E50" s="22" t="s">
        <v>150</v>
      </c>
      <c r="F50" s="32">
        <v>12</v>
      </c>
      <c r="G50" s="32">
        <v>37.83</v>
      </c>
      <c r="H50" s="32">
        <v>453.96</v>
      </c>
      <c r="I50" s="21" t="s">
        <v>223</v>
      </c>
    </row>
    <row r="51" s="1" customFormat="1" ht="43.5" customHeight="1" spans="1:9">
      <c r="A51" s="30">
        <v>33</v>
      </c>
      <c r="B51" s="31">
        <v>30501009001</v>
      </c>
      <c r="C51" s="23" t="s">
        <v>285</v>
      </c>
      <c r="D51" s="23" t="s">
        <v>286</v>
      </c>
      <c r="E51" s="22" t="s">
        <v>287</v>
      </c>
      <c r="F51" s="32">
        <v>11</v>
      </c>
      <c r="G51" s="32">
        <v>515.31</v>
      </c>
      <c r="H51" s="32">
        <v>5668.41</v>
      </c>
      <c r="I51" s="21" t="s">
        <v>228</v>
      </c>
    </row>
    <row r="52" s="1" customFormat="1" ht="39" customHeight="1" spans="1:9">
      <c r="A52" s="30">
        <v>34</v>
      </c>
      <c r="B52" s="31">
        <v>30502005001</v>
      </c>
      <c r="C52" s="23" t="s">
        <v>288</v>
      </c>
      <c r="D52" s="23" t="s">
        <v>289</v>
      </c>
      <c r="E52" s="22" t="s">
        <v>29</v>
      </c>
      <c r="F52" s="32">
        <v>476.6</v>
      </c>
      <c r="G52" s="32">
        <v>6.08</v>
      </c>
      <c r="H52" s="32">
        <v>2897.73</v>
      </c>
      <c r="I52" s="38" t="s">
        <v>18</v>
      </c>
    </row>
    <row r="53" s="1" customFormat="1" ht="50.25" customHeight="1" spans="1:9">
      <c r="A53" s="30">
        <v>35</v>
      </c>
      <c r="B53" s="31">
        <v>30411001005</v>
      </c>
      <c r="C53" s="23" t="s">
        <v>218</v>
      </c>
      <c r="D53" s="23" t="s">
        <v>219</v>
      </c>
      <c r="E53" s="22" t="s">
        <v>29</v>
      </c>
      <c r="F53" s="32">
        <v>95.7</v>
      </c>
      <c r="G53" s="32">
        <v>18.23</v>
      </c>
      <c r="H53" s="32">
        <v>1744.61</v>
      </c>
      <c r="I53" s="21" t="s">
        <v>228</v>
      </c>
    </row>
    <row r="54" s="1" customFormat="1" ht="19.5" customHeight="1" spans="1:9">
      <c r="A54" s="22" t="s">
        <v>13</v>
      </c>
      <c r="B54" s="23" t="s">
        <v>13</v>
      </c>
      <c r="C54" s="24" t="s">
        <v>290</v>
      </c>
      <c r="D54" s="25"/>
      <c r="E54" s="26" t="s">
        <v>13</v>
      </c>
      <c r="F54" s="27" t="s">
        <v>13</v>
      </c>
      <c r="G54" s="28" t="s">
        <v>13</v>
      </c>
      <c r="H54" s="28" t="s">
        <v>13</v>
      </c>
      <c r="I54" s="39"/>
    </row>
    <row r="55" s="1" customFormat="1" ht="19.5" customHeight="1" spans="1:9">
      <c r="A55" s="30">
        <v>36</v>
      </c>
      <c r="B55" s="31">
        <v>30507008001</v>
      </c>
      <c r="C55" s="23" t="s">
        <v>291</v>
      </c>
      <c r="D55" s="23" t="s">
        <v>292</v>
      </c>
      <c r="E55" s="22" t="s">
        <v>214</v>
      </c>
      <c r="F55" s="32">
        <v>15</v>
      </c>
      <c r="G55" s="32">
        <v>949.8</v>
      </c>
      <c r="H55" s="32">
        <v>14247</v>
      </c>
      <c r="I55" s="38" t="s">
        <v>18</v>
      </c>
    </row>
    <row r="56" s="1" customFormat="1" ht="39" customHeight="1" spans="1:9">
      <c r="A56" s="30">
        <v>37</v>
      </c>
      <c r="B56" s="31">
        <v>30502005002</v>
      </c>
      <c r="C56" s="23" t="s">
        <v>288</v>
      </c>
      <c r="D56" s="23" t="s">
        <v>289</v>
      </c>
      <c r="E56" s="22" t="s">
        <v>29</v>
      </c>
      <c r="F56" s="32">
        <v>1191.6</v>
      </c>
      <c r="G56" s="32">
        <v>6.08</v>
      </c>
      <c r="H56" s="32">
        <v>7244.93</v>
      </c>
      <c r="I56" s="21" t="s">
        <v>223</v>
      </c>
    </row>
    <row r="57" s="1" customFormat="1" ht="50.25" customHeight="1" spans="1:9">
      <c r="A57" s="30">
        <v>38</v>
      </c>
      <c r="B57" s="31">
        <v>30411001006</v>
      </c>
      <c r="C57" s="23" t="s">
        <v>218</v>
      </c>
      <c r="D57" s="23" t="s">
        <v>219</v>
      </c>
      <c r="E57" s="22" t="s">
        <v>29</v>
      </c>
      <c r="F57" s="32">
        <v>75.6</v>
      </c>
      <c r="G57" s="32">
        <v>18.23</v>
      </c>
      <c r="H57" s="32">
        <v>1378.19</v>
      </c>
      <c r="I57" s="21" t="s">
        <v>274</v>
      </c>
    </row>
    <row r="58" s="1" customFormat="1" ht="19.5" customHeight="1" spans="1:9">
      <c r="A58" s="22" t="s">
        <v>13</v>
      </c>
      <c r="B58" s="23" t="s">
        <v>13</v>
      </c>
      <c r="C58" s="24" t="s">
        <v>293</v>
      </c>
      <c r="D58" s="25"/>
      <c r="E58" s="26" t="s">
        <v>13</v>
      </c>
      <c r="F58" s="27" t="s">
        <v>13</v>
      </c>
      <c r="G58" s="28" t="s">
        <v>13</v>
      </c>
      <c r="H58" s="28" t="s">
        <v>13</v>
      </c>
      <c r="I58" s="39"/>
    </row>
    <row r="59" s="1" customFormat="1" ht="19.5" customHeight="1" spans="1:9">
      <c r="A59" s="30">
        <v>39</v>
      </c>
      <c r="B59" s="31">
        <v>30501009002</v>
      </c>
      <c r="C59" s="23" t="s">
        <v>294</v>
      </c>
      <c r="D59" s="23" t="s">
        <v>295</v>
      </c>
      <c r="E59" s="22" t="s">
        <v>226</v>
      </c>
      <c r="F59" s="32">
        <v>1</v>
      </c>
      <c r="G59" s="32">
        <v>577.85</v>
      </c>
      <c r="H59" s="32">
        <v>577.85</v>
      </c>
      <c r="I59" s="38" t="s">
        <v>18</v>
      </c>
    </row>
    <row r="60" s="1" customFormat="1" ht="19.5" customHeight="1" spans="1:9">
      <c r="A60" s="30">
        <v>40</v>
      </c>
      <c r="B60" s="31">
        <v>30503003001</v>
      </c>
      <c r="C60" s="23" t="s">
        <v>296</v>
      </c>
      <c r="D60" s="23" t="s">
        <v>297</v>
      </c>
      <c r="E60" s="22" t="s">
        <v>226</v>
      </c>
      <c r="F60" s="32">
        <v>1</v>
      </c>
      <c r="G60" s="32">
        <v>150.4</v>
      </c>
      <c r="H60" s="32">
        <v>150.4</v>
      </c>
      <c r="I60" s="38" t="s">
        <v>18</v>
      </c>
    </row>
    <row r="61" s="1" customFormat="1" ht="19.5" customHeight="1" spans="1:9">
      <c r="A61" s="30">
        <v>41</v>
      </c>
      <c r="B61" s="31">
        <v>30501012001</v>
      </c>
      <c r="C61" s="23" t="s">
        <v>298</v>
      </c>
      <c r="D61" s="23" t="s">
        <v>299</v>
      </c>
      <c r="E61" s="22" t="s">
        <v>287</v>
      </c>
      <c r="F61" s="32">
        <v>1</v>
      </c>
      <c r="G61" s="32">
        <v>2018.8</v>
      </c>
      <c r="H61" s="32">
        <v>2018.8</v>
      </c>
      <c r="I61" s="38" t="s">
        <v>18</v>
      </c>
    </row>
    <row r="62" s="1" customFormat="1" ht="41.25" customHeight="1" spans="1:9">
      <c r="A62" s="30">
        <v>42</v>
      </c>
      <c r="B62" s="31">
        <v>30501012002</v>
      </c>
      <c r="C62" s="23" t="s">
        <v>300</v>
      </c>
      <c r="D62" s="23" t="s">
        <v>301</v>
      </c>
      <c r="E62" s="22" t="s">
        <v>287</v>
      </c>
      <c r="F62" s="32">
        <v>1</v>
      </c>
      <c r="G62" s="32">
        <v>508.8</v>
      </c>
      <c r="H62" s="32">
        <v>508.8</v>
      </c>
      <c r="I62" s="21" t="s">
        <v>228</v>
      </c>
    </row>
    <row r="63" s="1" customFormat="1" ht="19.5" customHeight="1" spans="1:9">
      <c r="A63" s="30">
        <v>43</v>
      </c>
      <c r="B63" s="31">
        <v>30502010001</v>
      </c>
      <c r="C63" s="23" t="s">
        <v>302</v>
      </c>
      <c r="D63" s="23" t="s">
        <v>303</v>
      </c>
      <c r="E63" s="22" t="s">
        <v>304</v>
      </c>
      <c r="F63" s="32">
        <v>1</v>
      </c>
      <c r="G63" s="32">
        <v>30.89</v>
      </c>
      <c r="H63" s="32">
        <v>30.89</v>
      </c>
      <c r="I63" s="38" t="s">
        <v>18</v>
      </c>
    </row>
    <row r="64" s="1" customFormat="1" ht="19.5" customHeight="1" spans="1:9">
      <c r="A64" s="30">
        <v>44</v>
      </c>
      <c r="B64" s="31">
        <v>30502010002</v>
      </c>
      <c r="C64" s="23" t="s">
        <v>302</v>
      </c>
      <c r="D64" s="23" t="s">
        <v>305</v>
      </c>
      <c r="E64" s="22" t="s">
        <v>304</v>
      </c>
      <c r="F64" s="32">
        <v>1</v>
      </c>
      <c r="G64" s="32">
        <v>30.89</v>
      </c>
      <c r="H64" s="32">
        <v>30.89</v>
      </c>
      <c r="I64" s="38" t="s">
        <v>18</v>
      </c>
    </row>
    <row r="65" s="1" customFormat="1" ht="19.5" customHeight="1" spans="1:9">
      <c r="A65" s="30">
        <v>45</v>
      </c>
      <c r="B65" s="31">
        <v>30502016001</v>
      </c>
      <c r="C65" s="23" t="s">
        <v>306</v>
      </c>
      <c r="D65" s="23" t="s">
        <v>307</v>
      </c>
      <c r="E65" s="22" t="s">
        <v>84</v>
      </c>
      <c r="F65" s="32">
        <v>33</v>
      </c>
      <c r="G65" s="32">
        <v>26.46</v>
      </c>
      <c r="H65" s="32">
        <v>873.18</v>
      </c>
      <c r="I65" s="38" t="s">
        <v>18</v>
      </c>
    </row>
    <row r="66" s="1" customFormat="1" ht="19.5" customHeight="1" spans="1:9">
      <c r="A66" s="30">
        <v>46</v>
      </c>
      <c r="B66" s="31">
        <v>30502016002</v>
      </c>
      <c r="C66" s="23" t="s">
        <v>306</v>
      </c>
      <c r="D66" s="23" t="s">
        <v>308</v>
      </c>
      <c r="E66" s="22" t="s">
        <v>84</v>
      </c>
      <c r="F66" s="32">
        <v>3</v>
      </c>
      <c r="G66" s="32">
        <v>29.61</v>
      </c>
      <c r="H66" s="32">
        <v>88.83</v>
      </c>
      <c r="I66" s="38" t="s">
        <v>18</v>
      </c>
    </row>
    <row r="67" s="1" customFormat="1" ht="19.5" customHeight="1" spans="1:9">
      <c r="A67" s="30">
        <v>47</v>
      </c>
      <c r="B67" s="31">
        <v>30501013001</v>
      </c>
      <c r="C67" s="23" t="s">
        <v>309</v>
      </c>
      <c r="D67" s="23" t="s">
        <v>310</v>
      </c>
      <c r="E67" s="22" t="s">
        <v>214</v>
      </c>
      <c r="F67" s="32">
        <v>1</v>
      </c>
      <c r="G67" s="32">
        <v>4444.02</v>
      </c>
      <c r="H67" s="32">
        <v>4444.02</v>
      </c>
      <c r="I67" s="38" t="s">
        <v>18</v>
      </c>
    </row>
    <row r="68" s="1" customFormat="1" ht="19.5" customHeight="1" spans="1:9">
      <c r="A68" s="30">
        <v>48</v>
      </c>
      <c r="B68" s="31">
        <v>30501004001</v>
      </c>
      <c r="C68" s="23" t="s">
        <v>311</v>
      </c>
      <c r="D68" s="23" t="s">
        <v>312</v>
      </c>
      <c r="E68" s="22" t="s">
        <v>214</v>
      </c>
      <c r="F68" s="32">
        <v>1</v>
      </c>
      <c r="G68" s="32">
        <v>358.29</v>
      </c>
      <c r="H68" s="32">
        <v>358.29</v>
      </c>
      <c r="I68" s="38" t="s">
        <v>18</v>
      </c>
    </row>
    <row r="69" s="1" customFormat="1" ht="19.5" customHeight="1" spans="1:9">
      <c r="A69" s="30">
        <v>49</v>
      </c>
      <c r="B69" s="31">
        <v>30501013002</v>
      </c>
      <c r="C69" s="23" t="s">
        <v>313</v>
      </c>
      <c r="D69" s="23" t="s">
        <v>314</v>
      </c>
      <c r="E69" s="22" t="s">
        <v>214</v>
      </c>
      <c r="F69" s="32">
        <v>1</v>
      </c>
      <c r="G69" s="32">
        <v>4444.02</v>
      </c>
      <c r="H69" s="32">
        <v>4444.02</v>
      </c>
      <c r="I69" s="38" t="s">
        <v>18</v>
      </c>
    </row>
    <row r="70" s="1" customFormat="1" ht="19.5" customHeight="1" spans="1:9">
      <c r="A70" s="30">
        <v>50</v>
      </c>
      <c r="B70" s="31">
        <v>30501013003</v>
      </c>
      <c r="C70" s="23" t="s">
        <v>315</v>
      </c>
      <c r="D70" s="23" t="s">
        <v>316</v>
      </c>
      <c r="E70" s="22" t="s">
        <v>214</v>
      </c>
      <c r="F70" s="32">
        <v>1</v>
      </c>
      <c r="G70" s="32">
        <v>5196.03</v>
      </c>
      <c r="H70" s="32">
        <v>5196.03</v>
      </c>
      <c r="I70" s="38" t="s">
        <v>18</v>
      </c>
    </row>
    <row r="71" s="1" customFormat="1" ht="19.5" customHeight="1" spans="1:9">
      <c r="A71" s="30">
        <v>51</v>
      </c>
      <c r="B71" s="31">
        <v>30501005001</v>
      </c>
      <c r="C71" s="23" t="s">
        <v>317</v>
      </c>
      <c r="D71" s="23" t="s">
        <v>318</v>
      </c>
      <c r="E71" s="22" t="s">
        <v>214</v>
      </c>
      <c r="F71" s="32">
        <v>1</v>
      </c>
      <c r="G71" s="32">
        <v>3378</v>
      </c>
      <c r="H71" s="32">
        <v>3378</v>
      </c>
      <c r="I71" s="38" t="s">
        <v>18</v>
      </c>
    </row>
    <row r="72" s="1" customFormat="1" ht="19.5" customHeight="1" spans="1:9">
      <c r="A72" s="30">
        <v>52</v>
      </c>
      <c r="B72" s="31">
        <v>30506001001</v>
      </c>
      <c r="C72" s="23" t="s">
        <v>319</v>
      </c>
      <c r="D72" s="23" t="s">
        <v>320</v>
      </c>
      <c r="E72" s="22" t="s">
        <v>214</v>
      </c>
      <c r="F72" s="32">
        <v>8</v>
      </c>
      <c r="G72" s="32">
        <v>715.43</v>
      </c>
      <c r="H72" s="32">
        <v>5723.44</v>
      </c>
      <c r="I72" s="38" t="s">
        <v>18</v>
      </c>
    </row>
    <row r="73" s="1" customFormat="1" ht="27.75" customHeight="1" spans="1:9">
      <c r="A73" s="30">
        <v>53</v>
      </c>
      <c r="B73" s="31">
        <v>30506004001</v>
      </c>
      <c r="C73" s="23" t="s">
        <v>321</v>
      </c>
      <c r="D73" s="23" t="s">
        <v>322</v>
      </c>
      <c r="E73" s="22" t="s">
        <v>214</v>
      </c>
      <c r="F73" s="32">
        <v>1</v>
      </c>
      <c r="G73" s="32">
        <v>2703.24</v>
      </c>
      <c r="H73" s="32">
        <v>2703.24</v>
      </c>
      <c r="I73" s="38" t="s">
        <v>18</v>
      </c>
    </row>
    <row r="74" s="1" customFormat="1" ht="19.5" customHeight="1" spans="1:9">
      <c r="A74" s="30">
        <v>54</v>
      </c>
      <c r="B74" s="31">
        <v>31102004001</v>
      </c>
      <c r="C74" s="23" t="s">
        <v>323</v>
      </c>
      <c r="D74" s="23" t="s">
        <v>324</v>
      </c>
      <c r="E74" s="22" t="s">
        <v>29</v>
      </c>
      <c r="F74" s="32">
        <v>71.86</v>
      </c>
      <c r="G74" s="32">
        <v>22.6</v>
      </c>
      <c r="H74" s="32">
        <v>1624.04</v>
      </c>
      <c r="I74" s="38" t="s">
        <v>325</v>
      </c>
    </row>
    <row r="75" s="1" customFormat="1" ht="48" customHeight="1" spans="1:9">
      <c r="A75" s="30"/>
      <c r="B75" s="31">
        <v>30502009001</v>
      </c>
      <c r="C75" s="23" t="s">
        <v>326</v>
      </c>
      <c r="D75" s="23" t="s">
        <v>327</v>
      </c>
      <c r="E75" s="22" t="s">
        <v>328</v>
      </c>
      <c r="F75" s="32"/>
      <c r="G75" s="32"/>
      <c r="H75" s="32"/>
      <c r="I75" s="38" t="s">
        <v>260</v>
      </c>
    </row>
    <row r="76" s="1" customFormat="1" ht="48" customHeight="1" spans="1:9">
      <c r="A76" s="30"/>
      <c r="B76" s="31">
        <v>30502009002</v>
      </c>
      <c r="C76" s="23" t="s">
        <v>326</v>
      </c>
      <c r="D76" s="23" t="s">
        <v>329</v>
      </c>
      <c r="E76" s="22" t="s">
        <v>328</v>
      </c>
      <c r="F76" s="32"/>
      <c r="G76" s="32"/>
      <c r="H76" s="32"/>
      <c r="I76" s="38" t="s">
        <v>260</v>
      </c>
    </row>
    <row r="77" s="1" customFormat="1" ht="48" customHeight="1" spans="1:9">
      <c r="A77" s="30"/>
      <c r="B77" s="31">
        <v>30502009003</v>
      </c>
      <c r="C77" s="23" t="s">
        <v>326</v>
      </c>
      <c r="D77" s="23" t="s">
        <v>330</v>
      </c>
      <c r="E77" s="22" t="s">
        <v>328</v>
      </c>
      <c r="F77" s="32"/>
      <c r="G77" s="32"/>
      <c r="H77" s="32"/>
      <c r="I77" s="38" t="s">
        <v>260</v>
      </c>
    </row>
    <row r="78" s="1" customFormat="1" ht="19.5" customHeight="1" spans="1:9">
      <c r="A78" s="30">
        <v>55</v>
      </c>
      <c r="B78" s="31">
        <v>31102004002</v>
      </c>
      <c r="C78" s="23" t="s">
        <v>323</v>
      </c>
      <c r="D78" s="23" t="s">
        <v>331</v>
      </c>
      <c r="E78" s="22" t="s">
        <v>29</v>
      </c>
      <c r="F78" s="32">
        <v>160</v>
      </c>
      <c r="G78" s="32">
        <v>14.41</v>
      </c>
      <c r="H78" s="32">
        <v>2305.6</v>
      </c>
      <c r="I78" s="38" t="s">
        <v>18</v>
      </c>
    </row>
    <row r="79" s="1" customFormat="1" ht="27.75" customHeight="1" spans="1:9">
      <c r="A79" s="30">
        <v>56</v>
      </c>
      <c r="B79" s="31">
        <v>30506005001</v>
      </c>
      <c r="C79" s="23" t="s">
        <v>332</v>
      </c>
      <c r="D79" s="23" t="s">
        <v>333</v>
      </c>
      <c r="E79" s="22" t="s">
        <v>334</v>
      </c>
      <c r="F79" s="32">
        <v>1</v>
      </c>
      <c r="G79" s="32">
        <v>1244.64</v>
      </c>
      <c r="H79" s="32">
        <v>1244.64</v>
      </c>
      <c r="I79" s="39" t="s">
        <v>18</v>
      </c>
    </row>
    <row r="80" s="1" customFormat="1" ht="19.5" customHeight="1" spans="1:9">
      <c r="A80" s="22" t="s">
        <v>13</v>
      </c>
      <c r="B80" s="23" t="s">
        <v>13</v>
      </c>
      <c r="C80" s="24" t="s">
        <v>335</v>
      </c>
      <c r="D80" s="25"/>
      <c r="E80" s="26" t="s">
        <v>13</v>
      </c>
      <c r="F80" s="27" t="s">
        <v>13</v>
      </c>
      <c r="G80" s="28" t="s">
        <v>13</v>
      </c>
      <c r="H80" s="28" t="s">
        <v>13</v>
      </c>
      <c r="I80" s="39"/>
    </row>
    <row r="81" s="1" customFormat="1" ht="39.75" customHeight="1" spans="1:9">
      <c r="A81" s="30">
        <v>57</v>
      </c>
      <c r="B81" s="31">
        <v>31001006002</v>
      </c>
      <c r="C81" s="23" t="s">
        <v>336</v>
      </c>
      <c r="D81" s="23" t="s">
        <v>337</v>
      </c>
      <c r="E81" s="22" t="s">
        <v>29</v>
      </c>
      <c r="F81" s="32">
        <v>48.5</v>
      </c>
      <c r="G81" s="32">
        <v>26.03</v>
      </c>
      <c r="H81" s="32">
        <v>1262.46</v>
      </c>
      <c r="I81" s="21" t="s">
        <v>274</v>
      </c>
    </row>
    <row r="82" s="1" customFormat="1" ht="39.75" customHeight="1" spans="1:9">
      <c r="A82" s="30">
        <v>58</v>
      </c>
      <c r="B82" s="31">
        <v>30413002004</v>
      </c>
      <c r="C82" s="23" t="s">
        <v>252</v>
      </c>
      <c r="D82" s="23" t="s">
        <v>338</v>
      </c>
      <c r="E82" s="22" t="s">
        <v>29</v>
      </c>
      <c r="F82" s="32">
        <v>3.2</v>
      </c>
      <c r="G82" s="32">
        <v>5.83</v>
      </c>
      <c r="H82" s="32">
        <v>18.66</v>
      </c>
      <c r="I82" s="21" t="s">
        <v>228</v>
      </c>
    </row>
    <row r="83" s="1" customFormat="1" ht="39.75" customHeight="1" spans="1:9">
      <c r="A83" s="30">
        <v>59</v>
      </c>
      <c r="B83" s="31">
        <v>31003001001</v>
      </c>
      <c r="C83" s="23" t="s">
        <v>339</v>
      </c>
      <c r="D83" s="23" t="s">
        <v>340</v>
      </c>
      <c r="E83" s="22" t="s">
        <v>150</v>
      </c>
      <c r="F83" s="32">
        <v>1</v>
      </c>
      <c r="G83" s="32">
        <v>62.79</v>
      </c>
      <c r="H83" s="32">
        <v>62.79</v>
      </c>
      <c r="I83" s="39" t="s">
        <v>18</v>
      </c>
    </row>
    <row r="84" s="1" customFormat="1" ht="39.75" customHeight="1" spans="1:9">
      <c r="A84" s="30">
        <v>60</v>
      </c>
      <c r="B84" s="31">
        <v>31001006003</v>
      </c>
      <c r="C84" s="23" t="s">
        <v>336</v>
      </c>
      <c r="D84" s="23" t="s">
        <v>341</v>
      </c>
      <c r="E84" s="22" t="s">
        <v>29</v>
      </c>
      <c r="F84" s="32">
        <v>2.8</v>
      </c>
      <c r="G84" s="32">
        <v>36.27</v>
      </c>
      <c r="H84" s="32">
        <v>101.56</v>
      </c>
      <c r="I84" s="39" t="s">
        <v>18</v>
      </c>
    </row>
    <row r="85" s="1" customFormat="1" ht="39.75" customHeight="1" spans="1:9">
      <c r="A85" s="30">
        <v>61</v>
      </c>
      <c r="B85" s="31">
        <v>31001006004</v>
      </c>
      <c r="C85" s="23" t="s">
        <v>336</v>
      </c>
      <c r="D85" s="23" t="s">
        <v>342</v>
      </c>
      <c r="E85" s="22" t="s">
        <v>29</v>
      </c>
      <c r="F85" s="32">
        <v>7.6</v>
      </c>
      <c r="G85" s="32">
        <v>30.89</v>
      </c>
      <c r="H85" s="32">
        <v>234.76</v>
      </c>
      <c r="I85" s="39" t="s">
        <v>18</v>
      </c>
    </row>
    <row r="86" s="1" customFormat="1" ht="19.7" customHeight="1" spans="1:9">
      <c r="A86" s="30">
        <v>62</v>
      </c>
      <c r="B86" s="31">
        <v>31003001002</v>
      </c>
      <c r="C86" s="23" t="s">
        <v>339</v>
      </c>
      <c r="D86" s="23" t="s">
        <v>343</v>
      </c>
      <c r="E86" s="22" t="s">
        <v>150</v>
      </c>
      <c r="F86" s="32">
        <v>1</v>
      </c>
      <c r="G86" s="32">
        <v>85.82</v>
      </c>
      <c r="H86" s="32">
        <v>85.82</v>
      </c>
      <c r="I86" s="39" t="s">
        <v>18</v>
      </c>
    </row>
    <row r="87" s="1" customFormat="1" ht="39.4" customHeight="1" spans="1:9">
      <c r="A87" s="30">
        <v>63</v>
      </c>
      <c r="B87" s="31">
        <v>31006012001</v>
      </c>
      <c r="C87" s="23" t="s">
        <v>344</v>
      </c>
      <c r="D87" s="23" t="s">
        <v>345</v>
      </c>
      <c r="E87" s="22" t="s">
        <v>214</v>
      </c>
      <c r="F87" s="32">
        <v>2</v>
      </c>
      <c r="G87" s="32">
        <v>917.16</v>
      </c>
      <c r="H87" s="32">
        <v>1834.32</v>
      </c>
      <c r="I87" s="39" t="s">
        <v>18</v>
      </c>
    </row>
    <row r="88" s="1" customFormat="1" ht="19.7" customHeight="1" spans="1:9">
      <c r="A88" s="30">
        <v>64</v>
      </c>
      <c r="B88" s="31">
        <v>31004003001</v>
      </c>
      <c r="C88" s="23" t="s">
        <v>346</v>
      </c>
      <c r="D88" s="23" t="s">
        <v>347</v>
      </c>
      <c r="E88" s="22" t="s">
        <v>348</v>
      </c>
      <c r="F88" s="32">
        <v>1</v>
      </c>
      <c r="G88" s="32">
        <v>913.89</v>
      </c>
      <c r="H88" s="32">
        <v>913.89</v>
      </c>
      <c r="I88" s="39" t="s">
        <v>18</v>
      </c>
    </row>
    <row r="89" s="1" customFormat="1" ht="19.7" customHeight="1" spans="1:9">
      <c r="A89" s="22" t="s">
        <v>13</v>
      </c>
      <c r="B89" s="23" t="s">
        <v>13</v>
      </c>
      <c r="C89" s="24" t="s">
        <v>349</v>
      </c>
      <c r="D89" s="25"/>
      <c r="E89" s="26" t="s">
        <v>13</v>
      </c>
      <c r="F89" s="27" t="s">
        <v>13</v>
      </c>
      <c r="G89" s="28" t="s">
        <v>13</v>
      </c>
      <c r="H89" s="28" t="s">
        <v>13</v>
      </c>
      <c r="I89" s="39"/>
    </row>
    <row r="90" s="1" customFormat="1" ht="39" customHeight="1" spans="1:9">
      <c r="A90" s="30">
        <v>65</v>
      </c>
      <c r="B90" s="31">
        <v>31001006005</v>
      </c>
      <c r="C90" s="23" t="s">
        <v>336</v>
      </c>
      <c r="D90" s="23" t="s">
        <v>350</v>
      </c>
      <c r="E90" s="22" t="s">
        <v>29</v>
      </c>
      <c r="F90" s="32">
        <v>47.3</v>
      </c>
      <c r="G90" s="32">
        <v>34.28</v>
      </c>
      <c r="H90" s="32">
        <v>1621.44</v>
      </c>
      <c r="I90" s="21" t="s">
        <v>228</v>
      </c>
    </row>
    <row r="91" s="1" customFormat="1" ht="38.25" customHeight="1" spans="1:9">
      <c r="A91" s="30">
        <v>66</v>
      </c>
      <c r="B91" s="31">
        <v>31001006006</v>
      </c>
      <c r="C91" s="23" t="s">
        <v>336</v>
      </c>
      <c r="D91" s="23" t="s">
        <v>351</v>
      </c>
      <c r="E91" s="22" t="s">
        <v>29</v>
      </c>
      <c r="F91" s="32">
        <v>9.1</v>
      </c>
      <c r="G91" s="32">
        <v>54.42</v>
      </c>
      <c r="H91" s="32">
        <v>495.22</v>
      </c>
      <c r="I91" s="21" t="s">
        <v>352</v>
      </c>
    </row>
    <row r="92" s="1" customFormat="1" ht="28" customHeight="1" spans="1:9">
      <c r="A92" s="30">
        <v>67</v>
      </c>
      <c r="B92" s="31">
        <v>31004014001</v>
      </c>
      <c r="C92" s="23" t="s">
        <v>353</v>
      </c>
      <c r="D92" s="23" t="s">
        <v>354</v>
      </c>
      <c r="E92" s="22" t="s">
        <v>355</v>
      </c>
      <c r="F92" s="32">
        <v>4</v>
      </c>
      <c r="G92" s="32">
        <v>169.41</v>
      </c>
      <c r="H92" s="32">
        <v>677.64</v>
      </c>
      <c r="I92" s="39" t="s">
        <v>18</v>
      </c>
    </row>
    <row r="93" s="1" customFormat="1" ht="19.7" customHeight="1" spans="1:9">
      <c r="A93" s="30">
        <v>68</v>
      </c>
      <c r="B93" s="31">
        <v>40201022001</v>
      </c>
      <c r="C93" s="23" t="s">
        <v>356</v>
      </c>
      <c r="D93" s="23" t="s">
        <v>357</v>
      </c>
      <c r="E93" s="22" t="s">
        <v>29</v>
      </c>
      <c r="F93" s="32">
        <v>8.2</v>
      </c>
      <c r="G93" s="32">
        <v>304.47</v>
      </c>
      <c r="H93" s="32">
        <v>2496.65</v>
      </c>
      <c r="I93" s="39" t="s">
        <v>18</v>
      </c>
    </row>
    <row r="94" s="1" customFormat="1" ht="19.7" customHeight="1" spans="1:9">
      <c r="A94" s="22" t="s">
        <v>13</v>
      </c>
      <c r="B94" s="23" t="s">
        <v>13</v>
      </c>
      <c r="C94" s="24" t="s">
        <v>358</v>
      </c>
      <c r="D94" s="25"/>
      <c r="E94" s="26" t="s">
        <v>13</v>
      </c>
      <c r="F94" s="27" t="s">
        <v>13</v>
      </c>
      <c r="G94" s="28" t="s">
        <v>13</v>
      </c>
      <c r="H94" s="28" t="s">
        <v>13</v>
      </c>
      <c r="I94" s="39"/>
    </row>
    <row r="95" s="1" customFormat="1" ht="28" customHeight="1" spans="1:9">
      <c r="A95" s="30">
        <v>69</v>
      </c>
      <c r="B95" s="31">
        <v>30904001001</v>
      </c>
      <c r="C95" s="23" t="s">
        <v>359</v>
      </c>
      <c r="D95" s="23" t="s">
        <v>360</v>
      </c>
      <c r="E95" s="22" t="s">
        <v>150</v>
      </c>
      <c r="F95" s="32">
        <v>16</v>
      </c>
      <c r="G95" s="32">
        <v>146.39</v>
      </c>
      <c r="H95" s="32">
        <v>2342.24</v>
      </c>
      <c r="I95" s="39" t="s">
        <v>18</v>
      </c>
    </row>
    <row r="96" s="1" customFormat="1" ht="19.5" customHeight="1" spans="1:9">
      <c r="A96" s="35" t="s">
        <v>205</v>
      </c>
      <c r="B96" s="36"/>
      <c r="C96" s="36"/>
      <c r="D96" s="36"/>
      <c r="E96" s="36"/>
      <c r="F96" s="36"/>
      <c r="G96" s="25"/>
      <c r="H96" s="32">
        <v>235286.96</v>
      </c>
      <c r="I96" s="39"/>
    </row>
  </sheetData>
  <sheetProtection formatCells="0" formatColumns="0" formatRows="0" insertRows="0" insertColumns="0" insertHyperlinks="0" deleteColumns="0" deleteRows="0" sort="0" autoFilter="0" pivotTables="0"/>
  <mergeCells count="20">
    <mergeCell ref="A1:H1"/>
    <mergeCell ref="A2:C2"/>
    <mergeCell ref="D2:F2"/>
    <mergeCell ref="G2:H2"/>
    <mergeCell ref="F3:H3"/>
    <mergeCell ref="C5:D5"/>
    <mergeCell ref="C24:D24"/>
    <mergeCell ref="C38:D38"/>
    <mergeCell ref="C47:D47"/>
    <mergeCell ref="C54:D54"/>
    <mergeCell ref="C58:D58"/>
    <mergeCell ref="C80:D80"/>
    <mergeCell ref="C89:D89"/>
    <mergeCell ref="C94:D94"/>
    <mergeCell ref="A96:G96"/>
    <mergeCell ref="A3:A4"/>
    <mergeCell ref="B3:B4"/>
    <mergeCell ref="C3:C4"/>
    <mergeCell ref="D3:D4"/>
    <mergeCell ref="E3:E4"/>
  </mergeCells>
  <pageMargins left="0.75" right="0.75" top="1" bottom="1" header="0.5" footer="0.5"/>
  <headerFooter/>
  <ignoredErrors>
    <ignoredError sqref="C78:H79 C18:H22 C6:H16 A1:I5 A24:I24 C25:H25 C27:H27 C29:H29 C31:H33 C37:H37 A38:I38 C39:H39 C41:H46 A47:I47 C48:I48 C50:H53 A54:I54 C55:H57 A58:I58 C59:H74 A80:I80 C81:H88 A89:I89 C90:H93 A94:I94 C95:H95 A96:I9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I31"/>
  <sheetViews>
    <sheetView workbookViewId="0">
      <pane ySplit="4" topLeftCell="A5" activePane="bottomLeft" state="frozen"/>
      <selection/>
      <selection pane="bottomLeft" activeCell="A23" sqref="$A23:$XFD23"/>
    </sheetView>
  </sheetViews>
  <sheetFormatPr defaultColWidth="7.875" defaultRowHeight="12.75"/>
  <cols>
    <col min="1" max="1" width="4.375" style="1" customWidth="1"/>
    <col min="2" max="2" width="11.375" style="1" customWidth="1"/>
    <col min="3" max="3" width="12.25" style="1" customWidth="1"/>
    <col min="4" max="4" width="24.625" style="1" customWidth="1"/>
    <col min="5" max="5" width="6.125" style="1" customWidth="1"/>
    <col min="6" max="6" width="7" style="1" customWidth="1"/>
    <col min="7" max="8" width="7.875" style="1" customWidth="1"/>
    <col min="9" max="9" width="25.25" style="2" customWidth="1"/>
    <col min="10" max="16383" width="7.875" style="1"/>
  </cols>
  <sheetData>
    <row r="1" s="1" customFormat="1" ht="24" customHeight="1" spans="1:9">
      <c r="A1" s="3" t="s">
        <v>0</v>
      </c>
      <c r="B1" s="4"/>
      <c r="C1" s="4"/>
      <c r="D1" s="4"/>
      <c r="E1" s="4"/>
      <c r="F1" s="4"/>
      <c r="G1" s="4"/>
      <c r="H1" s="4"/>
      <c r="I1" s="2"/>
    </row>
    <row r="2" s="1" customFormat="1" ht="27.75" customHeight="1" spans="1:9">
      <c r="A2" s="5" t="s">
        <v>361</v>
      </c>
      <c r="B2" s="6"/>
      <c r="C2" s="6"/>
      <c r="D2" s="7" t="s">
        <v>2</v>
      </c>
      <c r="E2" s="8"/>
      <c r="F2" s="6"/>
      <c r="G2" s="9" t="s">
        <v>362</v>
      </c>
      <c r="H2" s="6"/>
      <c r="I2" s="2"/>
    </row>
    <row r="3" s="1" customFormat="1" ht="27.75" customHeight="1" spans="1:9">
      <c r="A3" s="10" t="s">
        <v>3</v>
      </c>
      <c r="B3" s="10" t="s">
        <v>4</v>
      </c>
      <c r="C3" s="10" t="s">
        <v>5</v>
      </c>
      <c r="D3" s="11" t="s">
        <v>6</v>
      </c>
      <c r="E3" s="10" t="s">
        <v>7</v>
      </c>
      <c r="F3" s="12" t="s">
        <v>8</v>
      </c>
      <c r="G3" s="13"/>
      <c r="H3" s="14"/>
      <c r="I3" s="15"/>
    </row>
    <row r="4" s="1" customFormat="1" ht="27.75" customHeight="1" spans="1:9">
      <c r="A4" s="16"/>
      <c r="B4" s="16"/>
      <c r="C4" s="16"/>
      <c r="D4" s="16"/>
      <c r="E4" s="17"/>
      <c r="F4" s="18" t="s">
        <v>10</v>
      </c>
      <c r="G4" s="19" t="s">
        <v>11</v>
      </c>
      <c r="H4" s="20" t="s">
        <v>12</v>
      </c>
      <c r="I4" s="21" t="s">
        <v>363</v>
      </c>
    </row>
    <row r="5" s="1" customFormat="1" ht="19.5" customHeight="1" spans="1:9">
      <c r="A5" s="22" t="s">
        <v>13</v>
      </c>
      <c r="B5" s="23" t="s">
        <v>13</v>
      </c>
      <c r="C5" s="24" t="s">
        <v>364</v>
      </c>
      <c r="D5" s="25"/>
      <c r="E5" s="26" t="s">
        <v>13</v>
      </c>
      <c r="F5" s="27" t="s">
        <v>13</v>
      </c>
      <c r="G5" s="28" t="s">
        <v>13</v>
      </c>
      <c r="H5" s="29" t="s">
        <v>13</v>
      </c>
      <c r="I5" s="15"/>
    </row>
    <row r="6" s="1" customFormat="1" ht="107.25" customHeight="1" spans="1:9">
      <c r="A6" s="30">
        <v>1</v>
      </c>
      <c r="B6" s="31">
        <v>30701003001</v>
      </c>
      <c r="C6" s="23" t="s">
        <v>365</v>
      </c>
      <c r="D6" s="23" t="s">
        <v>366</v>
      </c>
      <c r="E6" s="22" t="s">
        <v>214</v>
      </c>
      <c r="F6" s="32">
        <v>30</v>
      </c>
      <c r="G6" s="32">
        <v>6495.17</v>
      </c>
      <c r="H6" s="33">
        <v>194855.1</v>
      </c>
      <c r="I6" s="34" t="s">
        <v>367</v>
      </c>
    </row>
    <row r="7" s="1" customFormat="1" ht="96" customHeight="1" spans="1:9">
      <c r="A7" s="30">
        <v>2</v>
      </c>
      <c r="B7" s="31">
        <v>30701003002</v>
      </c>
      <c r="C7" s="23" t="s">
        <v>368</v>
      </c>
      <c r="D7" s="23" t="s">
        <v>369</v>
      </c>
      <c r="E7" s="22" t="s">
        <v>214</v>
      </c>
      <c r="F7" s="32">
        <v>1</v>
      </c>
      <c r="G7" s="32">
        <v>36495.94</v>
      </c>
      <c r="H7" s="33">
        <v>36495.94</v>
      </c>
      <c r="I7" s="34" t="s">
        <v>370</v>
      </c>
    </row>
    <row r="8" s="1" customFormat="1" ht="96" customHeight="1" spans="1:9">
      <c r="A8" s="30">
        <v>3</v>
      </c>
      <c r="B8" s="31">
        <v>30701003003</v>
      </c>
      <c r="C8" s="23" t="s">
        <v>368</v>
      </c>
      <c r="D8" s="23" t="s">
        <v>371</v>
      </c>
      <c r="E8" s="22" t="s">
        <v>214</v>
      </c>
      <c r="F8" s="32">
        <v>3</v>
      </c>
      <c r="G8" s="32">
        <v>42223.83</v>
      </c>
      <c r="H8" s="33">
        <v>126671.49</v>
      </c>
      <c r="I8" s="34" t="s">
        <v>370</v>
      </c>
    </row>
    <row r="9" s="1" customFormat="1" ht="130.5" customHeight="1" spans="1:9">
      <c r="A9" s="30">
        <v>4</v>
      </c>
      <c r="B9" s="31">
        <v>30702001001</v>
      </c>
      <c r="C9" s="23" t="s">
        <v>372</v>
      </c>
      <c r="D9" s="23" t="s">
        <v>373</v>
      </c>
      <c r="E9" s="22" t="s">
        <v>17</v>
      </c>
      <c r="F9" s="32">
        <v>281.4</v>
      </c>
      <c r="G9" s="32">
        <v>211.28</v>
      </c>
      <c r="H9" s="33">
        <v>59454.19</v>
      </c>
      <c r="I9" s="34" t="s">
        <v>374</v>
      </c>
    </row>
    <row r="10" s="1" customFormat="1" ht="59.25" customHeight="1" spans="1:9">
      <c r="A10" s="22"/>
      <c r="B10" s="31">
        <v>30703019001</v>
      </c>
      <c r="C10" s="23" t="s">
        <v>375</v>
      </c>
      <c r="D10" s="23" t="s">
        <v>376</v>
      </c>
      <c r="E10" s="22"/>
      <c r="F10" s="32"/>
      <c r="G10" s="32"/>
      <c r="H10" s="33"/>
      <c r="I10" s="34" t="s">
        <v>260</v>
      </c>
    </row>
    <row r="11" s="1" customFormat="1" ht="84.75" customHeight="1" spans="1:9">
      <c r="A11" s="30">
        <v>5</v>
      </c>
      <c r="B11" s="31">
        <v>31208003001</v>
      </c>
      <c r="C11" s="23" t="s">
        <v>377</v>
      </c>
      <c r="D11" s="23" t="s">
        <v>378</v>
      </c>
      <c r="E11" s="22" t="s">
        <v>26</v>
      </c>
      <c r="F11" s="32">
        <v>7.04</v>
      </c>
      <c r="G11" s="32">
        <v>2230.11</v>
      </c>
      <c r="H11" s="33">
        <v>15699.97</v>
      </c>
      <c r="I11" s="34" t="s">
        <v>379</v>
      </c>
    </row>
    <row r="12" s="1" customFormat="1" ht="75" customHeight="1" spans="1:9">
      <c r="A12" s="22"/>
      <c r="B12" s="31">
        <v>30703011001</v>
      </c>
      <c r="C12" s="23" t="s">
        <v>380</v>
      </c>
      <c r="D12" s="23" t="s">
        <v>381</v>
      </c>
      <c r="E12" s="22"/>
      <c r="F12" s="32"/>
      <c r="G12" s="32"/>
      <c r="H12" s="33"/>
      <c r="I12" s="34" t="s">
        <v>260</v>
      </c>
    </row>
    <row r="13" s="1" customFormat="1" ht="75" customHeight="1" spans="1:9">
      <c r="A13" s="22"/>
      <c r="B13" s="31">
        <v>30703011002</v>
      </c>
      <c r="C13" s="23" t="s">
        <v>380</v>
      </c>
      <c r="D13" s="23" t="s">
        <v>382</v>
      </c>
      <c r="E13" s="22"/>
      <c r="F13" s="32"/>
      <c r="G13" s="32"/>
      <c r="H13" s="33"/>
      <c r="I13" s="34" t="s">
        <v>260</v>
      </c>
    </row>
    <row r="14" s="1" customFormat="1" ht="75.05" customHeight="1" spans="1:9">
      <c r="A14" s="30">
        <v>6</v>
      </c>
      <c r="B14" s="31">
        <v>31001004001</v>
      </c>
      <c r="C14" s="23" t="s">
        <v>383</v>
      </c>
      <c r="D14" s="23" t="s">
        <v>384</v>
      </c>
      <c r="E14" s="22" t="s">
        <v>29</v>
      </c>
      <c r="F14" s="32">
        <v>100.1</v>
      </c>
      <c r="G14" s="32">
        <v>173.52</v>
      </c>
      <c r="H14" s="33">
        <v>17369.35</v>
      </c>
      <c r="I14" s="34" t="s">
        <v>374</v>
      </c>
    </row>
    <row r="15" s="1" customFormat="1" ht="75.05" customHeight="1" spans="1:9">
      <c r="A15" s="30">
        <v>7</v>
      </c>
      <c r="B15" s="31">
        <v>31001004002</v>
      </c>
      <c r="C15" s="23" t="s">
        <v>383</v>
      </c>
      <c r="D15" s="23" t="s">
        <v>385</v>
      </c>
      <c r="E15" s="22" t="s">
        <v>29</v>
      </c>
      <c r="F15" s="32">
        <v>42.09</v>
      </c>
      <c r="G15" s="32">
        <v>145.92</v>
      </c>
      <c r="H15" s="33">
        <v>6141.77</v>
      </c>
      <c r="I15" s="34" t="s">
        <v>374</v>
      </c>
    </row>
    <row r="16" s="1" customFormat="1" ht="75.05" customHeight="1" spans="1:9">
      <c r="A16" s="30">
        <v>8</v>
      </c>
      <c r="B16" s="31">
        <v>31001004003</v>
      </c>
      <c r="C16" s="23" t="s">
        <v>383</v>
      </c>
      <c r="D16" s="23" t="s">
        <v>386</v>
      </c>
      <c r="E16" s="22" t="s">
        <v>29</v>
      </c>
      <c r="F16" s="32">
        <v>11.53</v>
      </c>
      <c r="G16" s="32">
        <v>118.53</v>
      </c>
      <c r="H16" s="33">
        <v>1366.65</v>
      </c>
      <c r="I16" s="34" t="s">
        <v>387</v>
      </c>
    </row>
    <row r="17" s="1" customFormat="1" ht="75.05" customHeight="1" spans="1:9">
      <c r="A17" s="30">
        <v>9</v>
      </c>
      <c r="B17" s="31">
        <v>31001004004</v>
      </c>
      <c r="C17" s="23" t="s">
        <v>383</v>
      </c>
      <c r="D17" s="23" t="s">
        <v>388</v>
      </c>
      <c r="E17" s="22" t="s">
        <v>29</v>
      </c>
      <c r="F17" s="32">
        <v>121.6</v>
      </c>
      <c r="G17" s="32">
        <v>94.96</v>
      </c>
      <c r="H17" s="33">
        <v>11547.14</v>
      </c>
      <c r="I17" s="34" t="s">
        <v>374</v>
      </c>
    </row>
    <row r="18" s="1" customFormat="1" ht="75.05" customHeight="1" spans="1:9">
      <c r="A18" s="30">
        <v>10</v>
      </c>
      <c r="B18" s="31">
        <v>31001004005</v>
      </c>
      <c r="C18" s="23" t="s">
        <v>383</v>
      </c>
      <c r="D18" s="23" t="s">
        <v>389</v>
      </c>
      <c r="E18" s="22" t="s">
        <v>29</v>
      </c>
      <c r="F18" s="32">
        <v>56.01</v>
      </c>
      <c r="G18" s="32">
        <v>94.96</v>
      </c>
      <c r="H18" s="33">
        <v>5318.71</v>
      </c>
      <c r="I18" s="34" t="s">
        <v>374</v>
      </c>
    </row>
    <row r="19" s="1" customFormat="1" ht="75.05" customHeight="1" spans="1:9">
      <c r="A19" s="30">
        <v>11</v>
      </c>
      <c r="B19" s="31">
        <v>31001004006</v>
      </c>
      <c r="C19" s="23" t="s">
        <v>383</v>
      </c>
      <c r="D19" s="23" t="s">
        <v>390</v>
      </c>
      <c r="E19" s="22" t="s">
        <v>29</v>
      </c>
      <c r="F19" s="32">
        <v>127.27</v>
      </c>
      <c r="G19" s="32">
        <v>94.96</v>
      </c>
      <c r="H19" s="33">
        <v>12085.56</v>
      </c>
      <c r="I19" s="34" t="s">
        <v>374</v>
      </c>
    </row>
    <row r="20" s="1" customFormat="1" ht="86.55" customHeight="1" spans="1:9">
      <c r="A20" s="30">
        <v>12</v>
      </c>
      <c r="B20" s="31">
        <v>31208002001</v>
      </c>
      <c r="C20" s="23" t="s">
        <v>391</v>
      </c>
      <c r="D20" s="23" t="s">
        <v>392</v>
      </c>
      <c r="E20" s="22" t="s">
        <v>26</v>
      </c>
      <c r="F20" s="32">
        <v>0.74</v>
      </c>
      <c r="G20" s="32">
        <v>1842.95</v>
      </c>
      <c r="H20" s="33">
        <v>1363.78</v>
      </c>
      <c r="I20" s="34" t="s">
        <v>374</v>
      </c>
    </row>
    <row r="21" s="1" customFormat="1" ht="86.55" customHeight="1" spans="1:9">
      <c r="A21" s="22"/>
      <c r="B21" s="31">
        <v>31208002002</v>
      </c>
      <c r="C21" s="23" t="s">
        <v>391</v>
      </c>
      <c r="D21" s="23" t="s">
        <v>393</v>
      </c>
      <c r="E21" s="22"/>
      <c r="F21" s="32"/>
      <c r="G21" s="32"/>
      <c r="H21" s="33"/>
      <c r="I21" s="34" t="s">
        <v>260</v>
      </c>
    </row>
    <row r="22" s="1" customFormat="1" ht="68.25" customHeight="1" spans="1:9">
      <c r="A22" s="30">
        <v>13</v>
      </c>
      <c r="B22" s="31">
        <v>31003006001</v>
      </c>
      <c r="C22" s="23" t="s">
        <v>394</v>
      </c>
      <c r="D22" s="23" t="s">
        <v>395</v>
      </c>
      <c r="E22" s="22" t="s">
        <v>150</v>
      </c>
      <c r="F22" s="32">
        <v>24</v>
      </c>
      <c r="G22" s="32">
        <v>296.06</v>
      </c>
      <c r="H22" s="33">
        <v>7105.44</v>
      </c>
      <c r="I22" s="34" t="s">
        <v>374</v>
      </c>
    </row>
    <row r="23" s="1" customFormat="1" ht="64.5" customHeight="1" spans="1:9">
      <c r="A23" s="30">
        <v>14</v>
      </c>
      <c r="B23" s="31">
        <v>31001006001</v>
      </c>
      <c r="C23" s="23" t="s">
        <v>336</v>
      </c>
      <c r="D23" s="23" t="s">
        <v>396</v>
      </c>
      <c r="E23" s="22" t="s">
        <v>29</v>
      </c>
      <c r="F23" s="32">
        <v>192.71</v>
      </c>
      <c r="G23" s="32">
        <v>32.24</v>
      </c>
      <c r="H23" s="33">
        <v>6212.97</v>
      </c>
      <c r="I23" s="34" t="s">
        <v>374</v>
      </c>
    </row>
    <row r="24" s="1" customFormat="1" ht="64.5" customHeight="1" spans="1:9">
      <c r="A24" s="30"/>
      <c r="B24" s="44" t="s">
        <v>397</v>
      </c>
      <c r="C24" s="23" t="s">
        <v>336</v>
      </c>
      <c r="D24" s="23" t="s">
        <v>398</v>
      </c>
      <c r="E24" s="22"/>
      <c r="F24" s="32"/>
      <c r="G24" s="32"/>
      <c r="H24" s="33"/>
      <c r="I24" s="34" t="s">
        <v>260</v>
      </c>
    </row>
    <row r="25" s="1" customFormat="1" ht="64.5" customHeight="1" spans="1:9">
      <c r="A25" s="30"/>
      <c r="B25" s="44" t="s">
        <v>399</v>
      </c>
      <c r="C25" s="23" t="s">
        <v>336</v>
      </c>
      <c r="D25" s="23" t="s">
        <v>400</v>
      </c>
      <c r="E25" s="22"/>
      <c r="F25" s="32"/>
      <c r="G25" s="32"/>
      <c r="H25" s="33"/>
      <c r="I25" s="34" t="s">
        <v>260</v>
      </c>
    </row>
    <row r="26" s="1" customFormat="1" ht="64.5" customHeight="1" spans="1:9">
      <c r="A26" s="30"/>
      <c r="B26" s="44" t="s">
        <v>401</v>
      </c>
      <c r="C26" s="23" t="s">
        <v>336</v>
      </c>
      <c r="D26" s="23" t="s">
        <v>402</v>
      </c>
      <c r="E26" s="22"/>
      <c r="F26" s="32"/>
      <c r="G26" s="32"/>
      <c r="H26" s="33"/>
      <c r="I26" s="34" t="s">
        <v>260</v>
      </c>
    </row>
    <row r="27" s="1" customFormat="1" ht="54.75" customHeight="1" spans="1:9">
      <c r="A27" s="30"/>
      <c r="B27" s="31" t="s">
        <v>403</v>
      </c>
      <c r="C27" s="23" t="s">
        <v>404</v>
      </c>
      <c r="D27" s="23" t="s">
        <v>405</v>
      </c>
      <c r="E27" s="22"/>
      <c r="F27" s="32"/>
      <c r="G27" s="32"/>
      <c r="H27" s="33"/>
      <c r="I27" s="34" t="s">
        <v>260</v>
      </c>
    </row>
    <row r="28" s="1" customFormat="1" ht="75.05" customHeight="1" spans="1:9">
      <c r="A28" s="30"/>
      <c r="B28" s="44" t="s">
        <v>406</v>
      </c>
      <c r="C28" s="23" t="s">
        <v>407</v>
      </c>
      <c r="D28" s="23" t="s">
        <v>408</v>
      </c>
      <c r="E28" s="22"/>
      <c r="F28" s="32"/>
      <c r="G28" s="32"/>
      <c r="H28" s="33"/>
      <c r="I28" s="34"/>
    </row>
    <row r="29" s="1" customFormat="1" ht="75.05" customHeight="1" spans="1:9">
      <c r="A29" s="30"/>
      <c r="B29" s="44" t="s">
        <v>409</v>
      </c>
      <c r="C29" s="23" t="s">
        <v>410</v>
      </c>
      <c r="D29" s="23" t="s">
        <v>411</v>
      </c>
      <c r="E29" s="22"/>
      <c r="F29" s="32"/>
      <c r="G29" s="32"/>
      <c r="H29" s="33"/>
      <c r="I29" s="34" t="s">
        <v>260</v>
      </c>
    </row>
    <row r="30" s="1" customFormat="1" ht="75.05" customHeight="1" spans="1:9">
      <c r="A30" s="30"/>
      <c r="B30" s="31"/>
      <c r="C30" s="23"/>
      <c r="D30" s="23"/>
      <c r="E30" s="22"/>
      <c r="F30" s="32"/>
      <c r="G30" s="32"/>
      <c r="H30" s="33"/>
      <c r="I30" s="34"/>
    </row>
    <row r="31" s="1" customFormat="1" ht="19.5" customHeight="1" spans="1:9">
      <c r="A31" s="35" t="s">
        <v>205</v>
      </c>
      <c r="B31" s="36"/>
      <c r="C31" s="36"/>
      <c r="D31" s="36"/>
      <c r="E31" s="36"/>
      <c r="F31" s="36"/>
      <c r="G31" s="25"/>
      <c r="H31" s="33">
        <v>501688.06</v>
      </c>
      <c r="I31" s="15"/>
    </row>
  </sheetData>
  <sheetProtection formatCells="0" formatColumns="0" formatRows="0" insertRows="0" insertColumns="0" insertHyperlinks="0" deleteColumns="0" deleteRows="0" sort="0" autoFilter="0" pivotTables="0"/>
  <mergeCells count="12">
    <mergeCell ref="A1:H1"/>
    <mergeCell ref="A2:C2"/>
    <mergeCell ref="D2:F2"/>
    <mergeCell ref="G2:H2"/>
    <mergeCell ref="F3:H3"/>
    <mergeCell ref="C5:D5"/>
    <mergeCell ref="A31:G31"/>
    <mergeCell ref="A3:A4"/>
    <mergeCell ref="B3:B4"/>
    <mergeCell ref="C3:C4"/>
    <mergeCell ref="D3:D4"/>
    <mergeCell ref="E3:E4"/>
  </mergeCells>
  <pageMargins left="0.75" right="0.75" top="1" bottom="1" header="0.5" footer="0.5"/>
  <headerFooter/>
  <ignoredErrors>
    <ignoredError sqref="A31:I31 C22:H23 C14:H20 C12:I13 A12:A13 C11:H11 C10:I10 A10 C6:H9 A1:I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01743736152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WWO_wpscloud_20260317213707-68ca688169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装饰</vt:lpstr>
      <vt:lpstr>安装</vt:lpstr>
      <vt:lpstr>空调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spring</cp:lastModifiedBy>
  <dcterms:created xsi:type="dcterms:W3CDTF">2026-03-28T17:56:00Z</dcterms:created>
  <dcterms:modified xsi:type="dcterms:W3CDTF">2026-03-28T18:04:00Z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5745A6CCDCF24BEEA8D8AF90A9D1E730_11</vt:lpwstr>
  </property>
  <property fmtid="{D5CDD505-2E9C-101B-9397-08002B2CF9AE}" pid="3" name="KSOProductBuildVer">
    <vt:lpwstr>2052-12.9.0.25824</vt:lpwstr>
  </property>
  <property fmtid="{D5CDD505-2E9C-101B-9397-08002B2CF9AE}" pid="4" name="CalculationRule">
    <vt:i4>1</vt:i4>
  </property>
</Properties>
</file>