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王茜\Desktop\"/>
    </mc:Choice>
  </mc:AlternateContent>
  <bookViews>
    <workbookView windowWidth="22552" windowHeight="11655"/>
  </bookViews>
  <sheets>
    <sheet name="产品明细表" sheetId="1" r:id="rId1"/>
    <sheet name="产品检测报告项目" sheetId="2" r:id="rId2"/>
    <sheet name="飞行箱检测报告数据" sheetId="3" r:id="rId3"/>
    <sheet name="飞行箱打样要求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<sst xmlns="http://schemas.openxmlformats.org/spreadsheetml/2006/main" count="223" uniqueCount="161">
  <si>
    <t>附件2：产品技术标准明细表</t>
  </si>
  <si>
    <t>序号</t>
  </si>
  <si>
    <t>产品名称</t>
  </si>
  <si>
    <t>项目</t>
  </si>
  <si>
    <t>技术标准</t>
  </si>
  <si>
    <t>执行标准</t>
  </si>
  <si>
    <t>预估采购数量/3年</t>
  </si>
  <si>
    <t>产品图片</t>
  </si>
  <si>
    <t>飞行箱</t>
  </si>
  <si>
    <t>规格</t>
  </si>
  <si>
    <r>
      <rPr>
        <sz val="12"/>
        <color rgb="FF000000"/>
        <rFont val="仿宋_GB2312"/>
        <charset val="134"/>
      </rPr>
      <t>45*21*34.5cm（</t>
    </r>
    <r>
      <rPr>
        <sz val="12"/>
        <color rgb="FF000000"/>
        <rFont val="Calibri"/>
        <charset val="134"/>
      </rPr>
      <t>±</t>
    </r>
    <r>
      <rPr>
        <sz val="12"/>
        <color rgb="FF000000"/>
        <rFont val="仿宋_GB2312"/>
        <charset val="134"/>
      </rPr>
      <t>5mm）</t>
    </r>
  </si>
  <si>
    <t>QB/T 2155-2018《旅行箱包》</t>
  </si>
  <si>
    <t>14000个</t>
  </si>
  <si>
    <t>箱面</t>
  </si>
  <si>
    <t>防泼水涂层、防刮伤进口800D高捻度尼龙+300D高捻度特多龙混纺</t>
  </si>
  <si>
    <t>箱内夹板</t>
  </si>
  <si>
    <t>PP和ABS环保材料，箱体牢固、抗压、不变形</t>
  </si>
  <si>
    <t>内里</t>
  </si>
  <si>
    <t>抗菌环保150D/PU一次里+100%聚酯纤维，防泼水防刮伤耐磨耐用</t>
  </si>
  <si>
    <t>包边</t>
  </si>
  <si>
    <t>优质织带包边，里侧有加固附角</t>
  </si>
  <si>
    <t>拉杆</t>
  </si>
  <si>
    <r>
      <rPr>
        <sz val="12"/>
        <color rgb="FF000000"/>
        <rFont val="仿宋_GB2312"/>
        <charset val="134"/>
      </rPr>
      <t>黑色4节铝合金按制拉杆，管材壁厚1.1mm；
拉杆拉伸后高度（含轮）为102cm（</t>
    </r>
    <r>
      <rPr>
        <sz val="12"/>
        <color rgb="FF000000"/>
        <rFont val="Calibri"/>
        <charset val="134"/>
      </rPr>
      <t>±</t>
    </r>
    <r>
      <rPr>
        <sz val="12"/>
        <color rgb="FF000000"/>
        <rFont val="仿宋_GB2312"/>
        <charset val="134"/>
      </rPr>
      <t>1cm）</t>
    </r>
  </si>
  <si>
    <t>走轮</t>
  </si>
  <si>
    <t>黑色高强度灌注PU耐磨静音轮，内置碳钢轴承，可拆卸，不留污痕</t>
  </si>
  <si>
    <t>箱锁</t>
  </si>
  <si>
    <t>珍珠镍锌合金银色扫尼龙电镀金属锁芯密码锁</t>
  </si>
  <si>
    <t>拉链</t>
  </si>
  <si>
    <t>黑色YKK5号尼龙拉链</t>
  </si>
  <si>
    <t>重量</t>
  </si>
  <si>
    <t>总重量不高于4.0kg</t>
  </si>
  <si>
    <t>坤包</t>
  </si>
  <si>
    <t>长32.5cm、宽9cm、高21.5cm</t>
  </si>
  <si>
    <t>QB/T 1333-2018《背提包》</t>
  </si>
  <si>
    <t>3400个</t>
  </si>
  <si>
    <t>面料</t>
  </si>
  <si>
    <t>黑色1680D*1680D双股锦纶杜邦面料，配皮为黑色牛皮</t>
  </si>
  <si>
    <t>里料</t>
  </si>
  <si>
    <t>珍珠叻拉头拉片YKK8号尼龙拉链</t>
  </si>
  <si>
    <t>LOGO</t>
  </si>
  <si>
    <t>车上“深圳航空”黑底红色塑料标牌</t>
  </si>
  <si>
    <t>其他</t>
  </si>
  <si>
    <t>塑料姓名吊牌一个</t>
  </si>
  <si>
    <t>空勤行李箱</t>
  </si>
  <si>
    <t>长36.5cm、上侧宽18.5cm、下侧宽21.5cm、高51cm</t>
  </si>
  <si>
    <t>7500个</t>
  </si>
  <si>
    <r>
      <rPr>
        <sz val="12"/>
        <color rgb="FF000000"/>
        <rFont val="仿宋_GB2312"/>
        <charset val="134"/>
      </rPr>
      <t>3节铝合金拉杆，TPR全包胶按制手把，管材壁厚1.1mm
拉杆拉伸后高度（含轮）为108cm（</t>
    </r>
    <r>
      <rPr>
        <sz val="12"/>
        <color rgb="FF000000"/>
        <rFont val="Calibri"/>
        <charset val="134"/>
      </rPr>
      <t>±</t>
    </r>
    <r>
      <rPr>
        <sz val="12"/>
        <color rgb="FF000000"/>
        <rFont val="仿宋_GB2312"/>
        <charset val="134"/>
      </rPr>
      <t>1cm）</t>
    </r>
  </si>
  <si>
    <t>黑色灌注PU高强度耐磨静音万向轮，带碳钢轴承，可拆卸，不留污痕</t>
  </si>
  <si>
    <t>黑色海关密码锁</t>
  </si>
  <si>
    <t>车上“深圳航空”红底黄色塑料标牌</t>
  </si>
  <si>
    <t>YKK8号防爆拉链</t>
  </si>
  <si>
    <t>总重量不高于4.1kg</t>
  </si>
  <si>
    <t>服装袋</t>
  </si>
  <si>
    <t>长62cm、宽10cm、高47.5cm</t>
  </si>
  <si>
    <t>4500个</t>
  </si>
  <si>
    <t>珍珠叻拉头拉片YKK8号拉链，YKK5号尼龙拉链</t>
  </si>
  <si>
    <t>密码锁</t>
  </si>
  <si>
    <t>珍珠叻金属密码挂锁</t>
  </si>
  <si>
    <t>塑料衣架一个、涤纶布西服内套一个。</t>
  </si>
  <si>
    <t>检测项目</t>
  </si>
  <si>
    <t>检测结果</t>
  </si>
  <si>
    <t>允差范围</t>
  </si>
  <si>
    <t>备注</t>
  </si>
  <si>
    <t>所有产品</t>
  </si>
  <si>
    <t>QB/T 2155-2018</t>
  </si>
  <si>
    <t>可分解有害芳香胺染料（mg/kg）</t>
  </si>
  <si>
    <t>未检出</t>
  </si>
  <si>
    <r>
      <rPr>
        <sz val="11"/>
        <color rgb="FF000000"/>
        <rFont val="仿宋_GB2312"/>
        <charset val="134"/>
      </rPr>
      <t>限量值</t>
    </r>
    <r>
      <rPr>
        <sz val="11"/>
        <color rgb="FF000000"/>
        <rFont val="仿宋_GB2312"/>
        <charset val="134"/>
      </rPr>
      <t>≤30</t>
    </r>
  </si>
  <si>
    <r>
      <rPr>
        <sz val="11"/>
        <color rgb="FF000000"/>
        <rFont val="仿宋_GB2312"/>
        <charset val="134"/>
      </rPr>
      <t xml:space="preserve">游离甲醛(mg/kg）：C类 </t>
    </r>
    <r>
      <rPr>
        <sz val="11"/>
        <color rgb="FF000000"/>
        <rFont val="仿宋_GB2312"/>
        <charset val="134"/>
      </rPr>
      <t xml:space="preserve"> </t>
    </r>
  </si>
  <si>
    <t>限量值 ≤300</t>
  </si>
  <si>
    <t>FZ/T01057-2007</t>
  </si>
  <si>
    <t>材质</t>
  </si>
  <si>
    <t>800D+300D</t>
  </si>
  <si>
    <t>800D+300D尼龙混纺 允差为5%</t>
  </si>
  <si>
    <t>GB/T 4669-2008</t>
  </si>
  <si>
    <t>克重</t>
  </si>
  <si>
    <r>
      <rPr>
        <sz val="11"/>
        <color rgb="FF000000"/>
        <rFont val="仿宋_GB2312"/>
        <charset val="134"/>
      </rPr>
      <t>310g/m</t>
    </r>
    <r>
      <rPr>
        <sz val="11"/>
        <color rgb="FF000000"/>
        <rFont val="仿宋_GB2312"/>
        <charset val="134"/>
      </rPr>
      <t>2</t>
    </r>
  </si>
  <si>
    <r>
      <rPr>
        <sz val="11"/>
        <color rgb="FF000000"/>
        <rFont val="仿宋_GB2312"/>
        <charset val="134"/>
      </rPr>
      <t>300g/m</t>
    </r>
    <r>
      <rPr>
        <sz val="11"/>
        <color rgb="FF000000"/>
        <rFont val="仿宋_GB2312"/>
        <charset val="134"/>
      </rPr>
      <t>2</t>
    </r>
  </si>
  <si>
    <t>（允差为±15g）</t>
  </si>
  <si>
    <t>面料材质</t>
  </si>
  <si>
    <r>
      <rPr>
        <sz val="11"/>
        <color rgb="FF000000"/>
        <rFont val="仿宋_GB2312"/>
        <charset val="134"/>
      </rPr>
      <t>1680D*1680D</t>
    </r>
    <r>
      <rPr>
        <sz val="11"/>
        <color rgb="FF000000"/>
        <rFont val="仿宋_GB2312"/>
        <charset val="134"/>
      </rPr>
      <t xml:space="preserve"> </t>
    </r>
  </si>
  <si>
    <t>黑色1680D*1680D双股锦纶杜邦面料　</t>
  </si>
  <si>
    <t>独立里袋材质</t>
  </si>
  <si>
    <t>150D*150D</t>
  </si>
  <si>
    <t>150D*150D加密涤纶</t>
  </si>
  <si>
    <t>面料克重</t>
  </si>
  <si>
    <r>
      <rPr>
        <sz val="11"/>
        <color rgb="FF000000"/>
        <rFont val="仿宋_GB2312"/>
        <charset val="134"/>
      </rPr>
      <t>300g/m</t>
    </r>
    <r>
      <rPr>
        <sz val="11"/>
        <color rgb="FF000000"/>
        <rFont val="仿宋_GB2312"/>
        <charset val="134"/>
      </rPr>
      <t>2</t>
    </r>
    <r>
      <rPr>
        <sz val="11"/>
        <color rgb="FF000000"/>
        <rFont val="仿宋_GB2312"/>
        <charset val="134"/>
      </rPr>
      <t>（允差为</t>
    </r>
    <r>
      <rPr>
        <sz val="11"/>
        <color rgb="FF000000"/>
        <rFont val="等线"/>
        <charset val="134"/>
      </rPr>
      <t>±</t>
    </r>
    <r>
      <rPr>
        <sz val="11"/>
        <color rgb="FF000000"/>
        <rFont val="仿宋_GB2312"/>
        <charset val="134"/>
      </rPr>
      <t>15g）</t>
    </r>
  </si>
  <si>
    <t>飞行箱、空勤行李箱</t>
  </si>
  <si>
    <t>振荡冲击性能</t>
  </si>
  <si>
    <t>未见损坏　</t>
  </si>
  <si>
    <t>未见损坏</t>
  </si>
  <si>
    <t>负重8.15kg，提把和拉杆振荡冲击次数分别为1000次</t>
  </si>
  <si>
    <t>箱锁耐用性能</t>
  </si>
  <si>
    <t>　正常开关，无异常</t>
  </si>
  <si>
    <t>正常开关，无异常</t>
  </si>
  <si>
    <t>拉杆耐疲劳性能</t>
  </si>
  <si>
    <t>试验后拉杆无变形、卡阻、松脱等现象</t>
  </si>
  <si>
    <t>　试验后拉杆无变形、卡阻、松脱等现象</t>
  </si>
  <si>
    <t>拉合3000次</t>
  </si>
  <si>
    <t>行走性能</t>
  </si>
  <si>
    <t>走轮直径磨损0.16mm</t>
  </si>
  <si>
    <t>试验后未见磨损</t>
  </si>
  <si>
    <t>负重12kg</t>
  </si>
  <si>
    <t>跌落性能</t>
  </si>
  <si>
    <t>试验后未见损坏</t>
  </si>
  <si>
    <t>滚筒冲击性能</t>
  </si>
  <si>
    <t>五金配件耐腐蚀性</t>
  </si>
  <si>
    <t>测试后表面无腐蚀</t>
  </si>
  <si>
    <t>无腐蚀</t>
  </si>
  <si>
    <t>缝合强度</t>
  </si>
  <si>
    <t>412N</t>
  </si>
  <si>
    <t>在100mm*30mm有效面积上不小于245N</t>
  </si>
  <si>
    <t>坤包、服装袋</t>
  </si>
  <si>
    <t>QB/T 1333-2018</t>
  </si>
  <si>
    <t>拉链耐用度</t>
  </si>
  <si>
    <t>试验后无掉牙、无错牙、无损坏</t>
  </si>
  <si>
    <t>≥240N</t>
  </si>
  <si>
    <t>在100mm*30mm有效面积上不小于240N</t>
  </si>
  <si>
    <t>摩擦色牢度（沾色）/级</t>
  </si>
  <si>
    <t>干擦≥3/4，湿擦≥2/3</t>
  </si>
  <si>
    <t>飞行箱、空勤行李箱、坤包、服装袋</t>
  </si>
  <si>
    <t>GB/T4745</t>
  </si>
  <si>
    <t>防水性能</t>
  </si>
  <si>
    <t>3-4具有较好的抗沾湿性能</t>
  </si>
  <si>
    <t>/</t>
  </si>
  <si>
    <t>检测结果要求</t>
  </si>
  <si>
    <t>其他要求</t>
  </si>
  <si>
    <t>箱面材质</t>
  </si>
  <si>
    <t>800D+300D尼龙混纺</t>
  </si>
  <si>
    <r>
      <rPr>
        <sz val="10.5"/>
        <color rgb="FF000000"/>
        <rFont val="仿宋_GB2312"/>
        <charset val="134"/>
      </rPr>
      <t>1、</t>
    </r>
    <r>
      <rPr>
        <sz val="10.5"/>
        <color rgb="FF000000"/>
        <rFont val="仿宋_GB2312"/>
        <charset val="134"/>
      </rPr>
      <t>检测报告应检项</t>
    </r>
    <r>
      <rPr>
        <sz val="10.5"/>
        <color rgb="FF000000"/>
        <rFont val="仿宋_GB2312"/>
        <charset val="134"/>
      </rPr>
      <t>出现结果不合格，则直接取消投标资格。2、第1-2项为招标方产品技术要求。第3-12项检测依据为QB/T 2155-2018《旅行箱包》。13项为GB/T4745检测要求。</t>
    </r>
  </si>
  <si>
    <t>总重量</t>
  </si>
  <si>
    <t>不高于4.0kg</t>
  </si>
  <si>
    <t>可分解有害芳香胺染料（面料和辅料）</t>
  </si>
  <si>
    <t>≤30mg/kg</t>
  </si>
  <si>
    <t>游离甲醛（面料和辅料）</t>
  </si>
  <si>
    <t>≤300mg/kg</t>
  </si>
  <si>
    <t>负重8kg，试验后提把、拉杆未见磨损</t>
  </si>
  <si>
    <t>负重12kg，试验后未见损坏</t>
  </si>
  <si>
    <t>负重12kg，试验后未见磨损，走轮直径磨损不超过2mm</t>
  </si>
  <si>
    <t>箱锁能正常开关，无异常</t>
  </si>
  <si>
    <t>面层材料之间的缝合强度在100mm*30mm有效面积上不小于240N</t>
  </si>
  <si>
    <t>表面无腐蚀</t>
  </si>
  <si>
    <t>样品名称</t>
  </si>
  <si>
    <t>数量</t>
  </si>
  <si>
    <t>单位</t>
  </si>
  <si>
    <t>技术要求</t>
  </si>
  <si>
    <t>个</t>
  </si>
  <si>
    <t>45*21*34.5cm（±5mm）</t>
  </si>
  <si>
    <t>1、防泼水涂层、防刮伤进口800D高捻度尼龙+300D高捻度特多龙混纺；</t>
  </si>
  <si>
    <t>2、150D/PU抗菌环保内里，100%聚酯纤维；</t>
  </si>
  <si>
    <t>3、箱内箱包拉链为黑色YKK5号尼龙拉链；</t>
  </si>
  <si>
    <t>4、箱内夹板：PP塑料网板+PP板一体式包边工艺（环保材料）+PP塑料隔层板；</t>
  </si>
  <si>
    <t>5、拉杆为4节铝合金按制拉杆，管材壁厚为1.1mm，伸拉顺滑；</t>
  </si>
  <si>
    <t>6、珍珠镍锌合金银色扫尼龙电镀金属锁芯密码锁；</t>
  </si>
  <si>
    <t>7、走轮为黑色耐磨静音轮，可拆卸；</t>
  </si>
  <si>
    <r>
      <rPr>
        <sz val="10.5"/>
        <color rgb="FF000000"/>
        <rFont val="仿宋_GB2312"/>
        <charset val="134"/>
      </rPr>
      <t>8、</t>
    </r>
    <r>
      <rPr>
        <sz val="10.5"/>
        <color rgb="FF000000"/>
        <rFont val="仿宋_GB2312"/>
        <charset val="134"/>
      </rPr>
      <t>拉杆拉伸后高度（含轮）为102±1cm；</t>
    </r>
  </si>
  <si>
    <t>9、总重量不高于4.0kg。</t>
  </si>
  <si>
    <t>10、箱体右侧为拉链设计侧袋，箱体左侧为两个独立空间（一个翻盖设计，带魔术贴；一个为魔术贴封口设计），底部开小孔（孔径约5-8㎜），孔做封边处理。</t>
  </si>
  <si>
    <t>11、拉杆箱手握处搭配保护套，配姓名吊牌。</t>
  </si>
  <si>
    <t>2、投标样品参考图片：</t>
  </si>
  <si>
    <t xml:space="preserve">深航飞行箱logo矢量图  （黑色底，黑色字）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</si>
</sst>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rgb="FF000000"/>
      <name val="仿宋_GB2312"/>
      <charset val="134"/>
    </font>
    <font>
      <b/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12"/>
      <color rgb="FF000000"/>
      <name val="仿宋_GB2312"/>
      <charset val="134"/>
    </font>
    <font>
      <sz val="20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Calibri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jpeg"/><Relationship Id="rId4" Type="http://schemas.openxmlformats.org/officeDocument/2006/relationships/image" Target="../media/image7.png"/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114300</xdr:colOff>
      <xdr:row>12</xdr:row>
      <xdr:rowOff>101601</xdr:rowOff>
    </xdr:from>
    <xdr:ext cx="1638300" cy="98742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10599420" y="3756025"/>
          <a:ext cx="1638300" cy="987425"/>
        </a:xfrm>
        <a:prstGeom prst="rect">
          <a:avLst/>
        </a:prstGeom>
      </xdr:spPr>
    </xdr:pic>
    <xdr:clientData/>
  </xdr:oneCellAnchor>
  <xdr:oneCellAnchor>
    <xdr:from>
      <xdr:col>6</xdr:col>
      <xdr:colOff>215900</xdr:colOff>
      <xdr:row>27</xdr:row>
      <xdr:rowOff>31749</xdr:rowOff>
    </xdr:from>
    <xdr:ext cx="1347290" cy="1339851"/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10701020" y="7143115"/>
          <a:ext cx="1346835" cy="1340485"/>
        </a:xfrm>
        <a:prstGeom prst="rect">
          <a:avLst/>
        </a:prstGeom>
      </xdr:spPr>
    </xdr:pic>
    <xdr:clientData/>
  </xdr:oneCellAnchor>
  <xdr:oneCellAnchor>
    <xdr:from>
      <xdr:col>6</xdr:col>
      <xdr:colOff>342900</xdr:colOff>
      <xdr:row>18</xdr:row>
      <xdr:rowOff>82548</xdr:rowOff>
    </xdr:from>
    <xdr:ext cx="1208402" cy="1708151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10828020" y="5193665"/>
          <a:ext cx="1207770" cy="17081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609625</xdr:colOff>
      <xdr:row>14</xdr:row>
      <xdr:rowOff>142240</xdr:rowOff>
    </xdr:from>
    <xdr:ext cx="3478331" cy="2940822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619625" y="4839970"/>
          <a:ext cx="3477895" cy="2940685"/>
        </a:xfrm>
        <a:prstGeom prst="rect">
          <a:avLst/>
        </a:prstGeom>
      </xdr:spPr>
    </xdr:pic>
    <xdr:clientData/>
  </xdr:oneCellAnchor>
  <xdr:oneCellAnchor>
    <xdr:from>
      <xdr:col>0</xdr:col>
      <xdr:colOff>275590</xdr:colOff>
      <xdr:row>14</xdr:row>
      <xdr:rowOff>170749</xdr:rowOff>
    </xdr:from>
    <xdr:ext cx="1629180" cy="2911073"/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275590" y="4867910"/>
          <a:ext cx="1628775" cy="2911475"/>
        </a:xfrm>
        <a:prstGeom prst="rect">
          <a:avLst/>
        </a:prstGeom>
      </xdr:spPr>
    </xdr:pic>
    <xdr:clientData/>
  </xdr:oneCellAnchor>
  <xdr:oneCellAnchor>
    <xdr:from>
      <xdr:col>2</xdr:col>
      <xdr:colOff>930639</xdr:colOff>
      <xdr:row>15</xdr:row>
      <xdr:rowOff>2911</xdr:rowOff>
    </xdr:from>
    <xdr:ext cx="1587975" cy="2889381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2393315" y="4876165"/>
          <a:ext cx="1588135" cy="2889250"/>
        </a:xfrm>
        <a:prstGeom prst="rect">
          <a:avLst/>
        </a:prstGeom>
      </xdr:spPr>
    </xdr:pic>
    <xdr:clientData/>
  </xdr:oneCellAnchor>
  <xdr:oneCellAnchor>
    <xdr:from>
      <xdr:col>8</xdr:col>
      <xdr:colOff>285969</xdr:colOff>
      <xdr:row>14</xdr:row>
      <xdr:rowOff>160213</xdr:rowOff>
    </xdr:from>
    <xdr:ext cx="3229199" cy="2850955"/>
    <xdr:pic>
      <xdr:nvPicPr>
        <xdr:cNvPr id="5" name="图片 4"/>
        <xdr:cNvPicPr/>
      </xdr:nvPicPr>
      <xdr:blipFill>
        <a:blip r:embed="rId4"/>
        <a:stretch>
          <a:fillRect/>
        </a:stretch>
      </xdr:blipFill>
      <xdr:spPr>
        <a:xfrm>
          <a:off x="8901430" y="4857750"/>
          <a:ext cx="3228975" cy="2850515"/>
        </a:xfrm>
        <a:prstGeom prst="rect">
          <a:avLst/>
        </a:prstGeom>
      </xdr:spPr>
    </xdr:pic>
    <xdr:clientData/>
  </xdr:oneCellAnchor>
  <xdr:oneCellAnchor>
    <xdr:from>
      <xdr:col>7</xdr:col>
      <xdr:colOff>364471</xdr:colOff>
      <xdr:row>35</xdr:row>
      <xdr:rowOff>9040</xdr:rowOff>
    </xdr:from>
    <xdr:ext cx="4098307" cy="2074379"/>
    <xdr:pic>
      <xdr:nvPicPr>
        <xdr:cNvPr id="6" name="图片 5"/>
        <xdr:cNvPicPr/>
      </xdr:nvPicPr>
      <xdr:blipFill>
        <a:blip r:embed="rId5"/>
        <a:stretch>
          <a:fillRect/>
        </a:stretch>
      </xdr:blipFill>
      <xdr:spPr>
        <a:xfrm>
          <a:off x="8248015" y="8400415"/>
          <a:ext cx="4098290" cy="207391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34"/>
  <sheetViews>
    <sheetView tabSelected="1" topLeftCell="A5" workbookViewId="0">
      <selection activeCell="D10" sqref="D10"/>
    </sheetView>
  </sheetViews>
  <sheetFormatPr defaultColWidth="9" defaultRowHeight="50.5" customHeight="1" outlineLevelCol="6"/>
  <cols>
    <col min="1" max="1" width="6.8359375" style="17" customWidth="1"/>
    <col min="2" max="2" width="11.6640625" style="17" customWidth="1"/>
    <col min="3" max="3" width="8.6640625" style="17"/>
    <col min="4" max="4" width="60.8359375" style="17" customWidth="1"/>
    <col min="5" max="5" width="14.8359375" style="17" customWidth="1"/>
    <col min="6" max="6" width="26.1640625" style="17" customWidth="1"/>
    <col min="7" max="7" width="23" style="17" customWidth="1"/>
    <col min="8" max="40" width="8.6640625" style="17"/>
  </cols>
  <sheetData>
    <row r="1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7" customHeight="1" spans="1:7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</row>
    <row r="3" ht="15" customHeight="1" spans="1:7">
      <c r="A3" s="20">
        <v>1</v>
      </c>
      <c r="B3" s="21" t="s">
        <v>8</v>
      </c>
      <c r="C3" s="22" t="s">
        <v>9</v>
      </c>
      <c r="D3" s="22" t="s">
        <v>10</v>
      </c>
      <c r="E3" s="21" t="s">
        <v>11</v>
      </c>
      <c r="F3" s="20" t="s">
        <v>12</v>
      </c>
      <c r="G3" s="23" t="str">
        <f>_xlfn.DISPIMG("ID_F5244771E0FF4D869352B0D06F30588C",1)</f>
        <v>=DISPIMG("ID_F5244771E0FF4D869352B0D06F30588C",1)</v>
      </c>
    </row>
    <row r="4" ht="35.5" customHeight="1" spans="1:7">
      <c r="A4" s="24"/>
      <c r="B4" s="25"/>
      <c r="C4" s="22" t="s">
        <v>13</v>
      </c>
      <c r="D4" s="26" t="s">
        <v>14</v>
      </c>
      <c r="E4" s="25"/>
      <c r="F4" s="24"/>
      <c r="G4" s="27"/>
    </row>
    <row r="5" ht="31.5" customHeight="1" spans="1:7">
      <c r="A5" s="24"/>
      <c r="B5" s="25"/>
      <c r="C5" s="26" t="s">
        <v>15</v>
      </c>
      <c r="D5" s="22" t="s">
        <v>16</v>
      </c>
      <c r="E5" s="25"/>
      <c r="F5" s="24"/>
      <c r="G5" s="27"/>
    </row>
    <row r="6" ht="15.75" customHeight="1" spans="1:7">
      <c r="A6" s="24"/>
      <c r="B6" s="25"/>
      <c r="C6" s="22" t="s">
        <v>17</v>
      </c>
      <c r="D6" s="22" t="s">
        <v>18</v>
      </c>
      <c r="E6" s="25"/>
      <c r="F6" s="24"/>
      <c r="G6" s="27"/>
    </row>
    <row r="7" ht="15.75" customHeight="1" spans="1:7">
      <c r="A7" s="24"/>
      <c r="B7" s="25"/>
      <c r="C7" s="22" t="s">
        <v>19</v>
      </c>
      <c r="D7" s="22" t="s">
        <v>20</v>
      </c>
      <c r="E7" s="25"/>
      <c r="F7" s="24"/>
      <c r="G7" s="27"/>
    </row>
    <row r="8" ht="31.5" customHeight="1" spans="1:7">
      <c r="A8" s="24"/>
      <c r="B8" s="25"/>
      <c r="C8" s="22" t="s">
        <v>21</v>
      </c>
      <c r="D8" s="26" t="s">
        <v>22</v>
      </c>
      <c r="E8" s="25"/>
      <c r="F8" s="24"/>
      <c r="G8" s="27"/>
    </row>
    <row r="9" ht="15.75" customHeight="1" spans="1:7">
      <c r="A9" s="24"/>
      <c r="B9" s="25"/>
      <c r="C9" s="22" t="s">
        <v>23</v>
      </c>
      <c r="D9" s="22" t="s">
        <v>24</v>
      </c>
      <c r="E9" s="25"/>
      <c r="F9" s="24"/>
      <c r="G9" s="27"/>
    </row>
    <row r="10" ht="18" customHeight="1" spans="1:7">
      <c r="A10" s="24"/>
      <c r="B10" s="25"/>
      <c r="C10" s="22" t="s">
        <v>25</v>
      </c>
      <c r="D10" s="22" t="s">
        <v>26</v>
      </c>
      <c r="E10" s="25"/>
      <c r="F10" s="24"/>
      <c r="G10" s="27"/>
    </row>
    <row r="11" ht="15.75" customHeight="1" spans="1:7">
      <c r="A11" s="24"/>
      <c r="B11" s="25"/>
      <c r="C11" s="22" t="s">
        <v>27</v>
      </c>
      <c r="D11" s="22" t="s">
        <v>28</v>
      </c>
      <c r="E11" s="25"/>
      <c r="F11" s="24"/>
      <c r="G11" s="27"/>
    </row>
    <row r="12" ht="15.75" customHeight="1" spans="1:7">
      <c r="A12" s="28"/>
      <c r="B12" s="29"/>
      <c r="C12" s="22" t="s">
        <v>29</v>
      </c>
      <c r="D12" s="22" t="s">
        <v>30</v>
      </c>
      <c r="E12" s="29"/>
      <c r="F12" s="28"/>
      <c r="G12" s="30"/>
    </row>
    <row r="13" ht="15.75" customHeight="1" spans="1:7">
      <c r="A13" s="22">
        <v>3</v>
      </c>
      <c r="B13" s="22" t="s">
        <v>31</v>
      </c>
      <c r="C13" s="22" t="s">
        <v>9</v>
      </c>
      <c r="D13" s="22" t="s">
        <v>32</v>
      </c>
      <c r="E13" s="26" t="s">
        <v>33</v>
      </c>
      <c r="F13" s="22" t="s">
        <v>34</v>
      </c>
      <c r="G13" s="31"/>
    </row>
    <row r="14" ht="15.75" customHeight="1" spans="1:7">
      <c r="A14" s="22"/>
      <c r="B14" s="22"/>
      <c r="C14" s="22" t="s">
        <v>35</v>
      </c>
      <c r="D14" s="22" t="s">
        <v>36</v>
      </c>
      <c r="E14" s="26"/>
      <c r="F14" s="22"/>
      <c r="G14" s="31"/>
    </row>
    <row r="15" ht="15.75" customHeight="1" spans="1:7">
      <c r="A15" s="22"/>
      <c r="B15" s="22"/>
      <c r="C15" s="22" t="s">
        <v>37</v>
      </c>
      <c r="D15" s="22" t="s">
        <v>18</v>
      </c>
      <c r="E15" s="26"/>
      <c r="F15" s="22"/>
      <c r="G15" s="31"/>
    </row>
    <row r="16" ht="15.75" customHeight="1" spans="1:7">
      <c r="A16" s="22"/>
      <c r="B16" s="22"/>
      <c r="C16" s="22" t="s">
        <v>27</v>
      </c>
      <c r="D16" s="22" t="s">
        <v>38</v>
      </c>
      <c r="E16" s="26"/>
      <c r="F16" s="22"/>
      <c r="G16" s="31"/>
    </row>
    <row r="17" ht="15.75" customHeight="1" spans="1:7">
      <c r="A17" s="22"/>
      <c r="B17" s="22"/>
      <c r="C17" s="22" t="s">
        <v>39</v>
      </c>
      <c r="D17" s="22" t="s">
        <v>40</v>
      </c>
      <c r="E17" s="26"/>
      <c r="F17" s="22"/>
      <c r="G17" s="31"/>
    </row>
    <row r="18" ht="36" customHeight="1" spans="1:7">
      <c r="A18" s="22"/>
      <c r="B18" s="22"/>
      <c r="C18" s="22" t="s">
        <v>41</v>
      </c>
      <c r="D18" s="22" t="s">
        <v>42</v>
      </c>
      <c r="E18" s="26"/>
      <c r="F18" s="22"/>
      <c r="G18" s="31"/>
    </row>
    <row r="19" ht="15.75" customHeight="1" spans="1:7">
      <c r="A19" s="20">
        <v>4</v>
      </c>
      <c r="B19" s="20" t="s">
        <v>43</v>
      </c>
      <c r="C19" s="22" t="s">
        <v>9</v>
      </c>
      <c r="D19" s="22" t="s">
        <v>44</v>
      </c>
      <c r="E19" s="21" t="s">
        <v>11</v>
      </c>
      <c r="F19" s="20" t="s">
        <v>45</v>
      </c>
      <c r="G19" s="23"/>
    </row>
    <row r="20" ht="15.75" customHeight="1" spans="1:7">
      <c r="A20" s="24"/>
      <c r="B20" s="24"/>
      <c r="C20" s="22" t="s">
        <v>35</v>
      </c>
      <c r="D20" s="22" t="s">
        <v>36</v>
      </c>
      <c r="E20" s="25"/>
      <c r="F20" s="24"/>
      <c r="G20" s="27"/>
    </row>
    <row r="21" ht="15.75" customHeight="1" spans="1:7">
      <c r="A21" s="24"/>
      <c r="B21" s="24"/>
      <c r="C21" s="26" t="s">
        <v>37</v>
      </c>
      <c r="D21" s="22" t="s">
        <v>18</v>
      </c>
      <c r="E21" s="25"/>
      <c r="F21" s="24"/>
      <c r="G21" s="27"/>
    </row>
    <row r="22" ht="31.5" customHeight="1" spans="1:7">
      <c r="A22" s="24"/>
      <c r="B22" s="24"/>
      <c r="C22" s="22" t="s">
        <v>21</v>
      </c>
      <c r="D22" s="26" t="s">
        <v>46</v>
      </c>
      <c r="E22" s="25"/>
      <c r="F22" s="24"/>
      <c r="G22" s="27"/>
    </row>
    <row r="23" ht="15.75" customHeight="1" spans="1:7">
      <c r="A23" s="24"/>
      <c r="B23" s="24"/>
      <c r="C23" s="22" t="s">
        <v>23</v>
      </c>
      <c r="D23" s="22" t="s">
        <v>47</v>
      </c>
      <c r="E23" s="25"/>
      <c r="F23" s="24"/>
      <c r="G23" s="27"/>
    </row>
    <row r="24" ht="15.75" customHeight="1" spans="1:7">
      <c r="A24" s="24"/>
      <c r="B24" s="24"/>
      <c r="C24" s="22" t="s">
        <v>25</v>
      </c>
      <c r="D24" s="22" t="s">
        <v>48</v>
      </c>
      <c r="E24" s="25"/>
      <c r="F24" s="24"/>
      <c r="G24" s="27"/>
    </row>
    <row r="25" ht="15.75" customHeight="1" spans="1:7">
      <c r="A25" s="24"/>
      <c r="B25" s="24"/>
      <c r="C25" s="22" t="s">
        <v>39</v>
      </c>
      <c r="D25" s="22" t="s">
        <v>49</v>
      </c>
      <c r="E25" s="25"/>
      <c r="F25" s="24"/>
      <c r="G25" s="27"/>
    </row>
    <row r="26" ht="15.75" customHeight="1" spans="1:7">
      <c r="A26" s="24"/>
      <c r="B26" s="24"/>
      <c r="C26" s="22" t="s">
        <v>27</v>
      </c>
      <c r="D26" s="22" t="s">
        <v>50</v>
      </c>
      <c r="E26" s="25"/>
      <c r="F26" s="24"/>
      <c r="G26" s="27"/>
    </row>
    <row r="27" ht="15.75" customHeight="1" spans="1:7">
      <c r="A27" s="28"/>
      <c r="B27" s="28"/>
      <c r="C27" s="22" t="s">
        <v>29</v>
      </c>
      <c r="D27" s="22" t="s">
        <v>51</v>
      </c>
      <c r="E27" s="29"/>
      <c r="F27" s="28"/>
      <c r="G27" s="30"/>
    </row>
    <row r="28" ht="15.75" customHeight="1" spans="1:7">
      <c r="A28" s="22">
        <v>5</v>
      </c>
      <c r="B28" s="22" t="s">
        <v>52</v>
      </c>
      <c r="C28" s="22" t="s">
        <v>9</v>
      </c>
      <c r="D28" s="22" t="s">
        <v>53</v>
      </c>
      <c r="E28" s="26" t="s">
        <v>33</v>
      </c>
      <c r="F28" s="22" t="s">
        <v>54</v>
      </c>
      <c r="G28" s="31"/>
    </row>
    <row r="29" ht="15.75" customHeight="1" spans="1:7">
      <c r="A29" s="22"/>
      <c r="B29" s="22"/>
      <c r="C29" s="22" t="s">
        <v>35</v>
      </c>
      <c r="D29" s="22" t="s">
        <v>36</v>
      </c>
      <c r="E29" s="26"/>
      <c r="F29" s="22"/>
      <c r="G29" s="31"/>
    </row>
    <row r="30" ht="15.75" customHeight="1" spans="1:7">
      <c r="A30" s="22"/>
      <c r="B30" s="22"/>
      <c r="C30" s="26" t="s">
        <v>37</v>
      </c>
      <c r="D30" s="22" t="s">
        <v>18</v>
      </c>
      <c r="E30" s="26"/>
      <c r="F30" s="22"/>
      <c r="G30" s="31"/>
    </row>
    <row r="31" ht="15.75" customHeight="1" spans="1:7">
      <c r="A31" s="22"/>
      <c r="B31" s="22"/>
      <c r="C31" s="22" t="s">
        <v>27</v>
      </c>
      <c r="D31" s="22" t="s">
        <v>55</v>
      </c>
      <c r="E31" s="26"/>
      <c r="F31" s="22"/>
      <c r="G31" s="31"/>
    </row>
    <row r="32" ht="15.75" customHeight="1" spans="1:7">
      <c r="A32" s="22"/>
      <c r="B32" s="22"/>
      <c r="C32" s="22" t="s">
        <v>56</v>
      </c>
      <c r="D32" s="22" t="s">
        <v>57</v>
      </c>
      <c r="E32" s="26"/>
      <c r="F32" s="22"/>
      <c r="G32" s="31"/>
    </row>
    <row r="33" ht="15.75" customHeight="1" spans="1:7">
      <c r="A33" s="22"/>
      <c r="B33" s="22"/>
      <c r="C33" s="22" t="s">
        <v>39</v>
      </c>
      <c r="D33" s="22" t="s">
        <v>49</v>
      </c>
      <c r="E33" s="26"/>
      <c r="F33" s="22"/>
      <c r="G33" s="31"/>
    </row>
    <row r="34" ht="38" customHeight="1" spans="1:7">
      <c r="A34" s="22"/>
      <c r="B34" s="22"/>
      <c r="C34" s="22" t="s">
        <v>41</v>
      </c>
      <c r="D34" s="22" t="s">
        <v>58</v>
      </c>
      <c r="E34" s="26"/>
      <c r="F34" s="22"/>
      <c r="G34" s="31"/>
    </row>
  </sheetData>
  <mergeCells count="21">
    <mergeCell ref="A1:G1"/>
    <mergeCell ref="A3:A12"/>
    <mergeCell ref="A13:A18"/>
    <mergeCell ref="A19:A27"/>
    <mergeCell ref="A28:A34"/>
    <mergeCell ref="B3:B12"/>
    <mergeCell ref="B13:B18"/>
    <mergeCell ref="B19:B27"/>
    <mergeCell ref="B28:B34"/>
    <mergeCell ref="E3:E12"/>
    <mergeCell ref="E13:E18"/>
    <mergeCell ref="E19:E27"/>
    <mergeCell ref="E28:E34"/>
    <mergeCell ref="F3:F12"/>
    <mergeCell ref="F13:F18"/>
    <mergeCell ref="F19:F27"/>
    <mergeCell ref="F28:F34"/>
    <mergeCell ref="G3:G12"/>
    <mergeCell ref="G13:G18"/>
    <mergeCell ref="G19:G27"/>
    <mergeCell ref="G28:G3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2"/>
  <sheetViews>
    <sheetView workbookViewId="0">
      <selection activeCell="A1" sqref="A1"/>
    </sheetView>
  </sheetViews>
  <sheetFormatPr defaultColWidth="9" defaultRowHeight="13.85" customHeight="1" outlineLevelCol="5"/>
  <cols>
    <col min="1" max="1" width="12.6640625" style="1" customWidth="1"/>
    <col min="2" max="2" width="21.328125" style="1" customWidth="1"/>
    <col min="3" max="3" width="34.3359375" style="1" customWidth="1"/>
    <col min="4" max="4" width="26.3359375" style="1" customWidth="1"/>
    <col min="5" max="5" width="42.1640625" style="1" customWidth="1"/>
    <col min="6" max="6" width="30.1640625" style="1" customWidth="1"/>
    <col min="7" max="40" width="9" style="1"/>
  </cols>
  <sheetData>
    <row r="1" customHeight="1" spans="1:6">
      <c r="A1" s="8" t="s">
        <v>2</v>
      </c>
      <c r="B1" s="8" t="s">
        <v>5</v>
      </c>
      <c r="C1" s="8" t="s">
        <v>59</v>
      </c>
      <c r="D1" s="8" t="s">
        <v>60</v>
      </c>
      <c r="E1" s="8" t="s">
        <v>61</v>
      </c>
      <c r="F1" s="8" t="s">
        <v>62</v>
      </c>
    </row>
    <row r="2" ht="15.35" customHeight="1" spans="1:6">
      <c r="A2" s="9" t="s">
        <v>63</v>
      </c>
      <c r="B2" s="9" t="s">
        <v>64</v>
      </c>
      <c r="C2" s="9" t="s">
        <v>65</v>
      </c>
      <c r="D2" s="9" t="s">
        <v>66</v>
      </c>
      <c r="E2" s="9" t="s">
        <v>67</v>
      </c>
      <c r="F2" s="9"/>
    </row>
    <row r="3" customHeight="1" spans="1:6">
      <c r="A3" s="9"/>
      <c r="B3" s="9"/>
      <c r="C3" s="9" t="s">
        <v>68</v>
      </c>
      <c r="D3" s="9" t="s">
        <v>66</v>
      </c>
      <c r="E3" s="9" t="s">
        <v>69</v>
      </c>
      <c r="F3" s="9"/>
    </row>
    <row r="4" ht="15.35" customHeight="1" spans="1:6">
      <c r="A4" s="9" t="s">
        <v>8</v>
      </c>
      <c r="B4" s="9" t="s">
        <v>70</v>
      </c>
      <c r="C4" s="9" t="s">
        <v>71</v>
      </c>
      <c r="D4" s="9" t="s">
        <v>72</v>
      </c>
      <c r="E4" s="9" t="s">
        <v>73</v>
      </c>
      <c r="F4" s="9"/>
    </row>
    <row r="5" ht="16.9" customHeight="1" spans="1:6">
      <c r="A5" s="9"/>
      <c r="B5" s="9" t="s">
        <v>74</v>
      </c>
      <c r="C5" s="9" t="s">
        <v>75</v>
      </c>
      <c r="D5" s="9" t="s">
        <v>76</v>
      </c>
      <c r="E5" s="10" t="s">
        <v>77</v>
      </c>
      <c r="F5" s="9"/>
    </row>
    <row r="6" customHeight="1" spans="1:6">
      <c r="A6" s="9"/>
      <c r="B6" s="9"/>
      <c r="C6" s="9"/>
      <c r="D6" s="9"/>
      <c r="E6" s="9" t="s">
        <v>78</v>
      </c>
      <c r="F6" s="9"/>
    </row>
    <row r="7" ht="15.35" customHeight="1" spans="1:6">
      <c r="A7" s="9" t="s">
        <v>52</v>
      </c>
      <c r="B7" s="11" t="s">
        <v>70</v>
      </c>
      <c r="C7" s="11" t="s">
        <v>79</v>
      </c>
      <c r="D7" s="11" t="s">
        <v>80</v>
      </c>
      <c r="E7" s="11" t="s">
        <v>81</v>
      </c>
      <c r="F7" s="11"/>
    </row>
    <row r="8" customHeight="1" spans="1:6">
      <c r="A8" s="9"/>
      <c r="B8" s="11"/>
      <c r="C8" s="11" t="s">
        <v>82</v>
      </c>
      <c r="D8" s="11" t="s">
        <v>83</v>
      </c>
      <c r="E8" s="11" t="s">
        <v>84</v>
      </c>
      <c r="F8" s="11"/>
    </row>
    <row r="9" customHeight="1" spans="1:6">
      <c r="A9" s="9"/>
      <c r="B9" s="11" t="s">
        <v>74</v>
      </c>
      <c r="C9" s="11" t="s">
        <v>85</v>
      </c>
      <c r="D9" s="11" t="s">
        <v>86</v>
      </c>
      <c r="E9" s="11" t="s">
        <v>86</v>
      </c>
      <c r="F9" s="12"/>
    </row>
    <row r="10" ht="69" customHeight="1" spans="1:6">
      <c r="A10" s="9" t="s">
        <v>87</v>
      </c>
      <c r="B10" s="9" t="s">
        <v>64</v>
      </c>
      <c r="C10" s="9" t="s">
        <v>88</v>
      </c>
      <c r="D10" s="9" t="s">
        <v>89</v>
      </c>
      <c r="E10" s="13" t="s">
        <v>90</v>
      </c>
      <c r="F10" s="14" t="s">
        <v>91</v>
      </c>
    </row>
    <row r="11" customHeight="1" spans="1:6">
      <c r="A11" s="9"/>
      <c r="B11" s="9"/>
      <c r="C11" s="9" t="s">
        <v>92</v>
      </c>
      <c r="D11" s="9" t="s">
        <v>93</v>
      </c>
      <c r="E11" s="9" t="s">
        <v>94</v>
      </c>
      <c r="F11" s="9"/>
    </row>
    <row r="12" customHeight="1" spans="1:6">
      <c r="A12" s="9"/>
      <c r="B12" s="9"/>
      <c r="C12" s="9" t="s">
        <v>95</v>
      </c>
      <c r="D12" s="9" t="s">
        <v>96</v>
      </c>
      <c r="E12" s="9" t="s">
        <v>97</v>
      </c>
      <c r="F12" s="9" t="s">
        <v>98</v>
      </c>
    </row>
    <row r="13" customHeight="1" spans="1:6">
      <c r="A13" s="9"/>
      <c r="B13" s="9"/>
      <c r="C13" s="9" t="s">
        <v>99</v>
      </c>
      <c r="D13" s="9" t="s">
        <v>100</v>
      </c>
      <c r="E13" s="9" t="s">
        <v>101</v>
      </c>
      <c r="F13" s="9" t="s">
        <v>102</v>
      </c>
    </row>
    <row r="14" customHeight="1" spans="1:6">
      <c r="A14" s="9"/>
      <c r="B14" s="9"/>
      <c r="C14" s="9" t="s">
        <v>103</v>
      </c>
      <c r="D14" s="9" t="s">
        <v>90</v>
      </c>
      <c r="E14" s="9" t="s">
        <v>104</v>
      </c>
      <c r="F14" s="9" t="s">
        <v>102</v>
      </c>
    </row>
    <row r="15" customHeight="1" spans="1:6">
      <c r="A15" s="9"/>
      <c r="B15" s="9"/>
      <c r="C15" s="9" t="s">
        <v>105</v>
      </c>
      <c r="D15" s="9" t="s">
        <v>90</v>
      </c>
      <c r="E15" s="9" t="s">
        <v>104</v>
      </c>
      <c r="F15" s="9" t="s">
        <v>102</v>
      </c>
    </row>
    <row r="16" customHeight="1" spans="1:6">
      <c r="A16" s="9"/>
      <c r="B16" s="9"/>
      <c r="C16" s="9" t="s">
        <v>106</v>
      </c>
      <c r="D16" s="9" t="s">
        <v>107</v>
      </c>
      <c r="E16" s="9" t="s">
        <v>108</v>
      </c>
      <c r="F16" s="9"/>
    </row>
    <row r="17" customHeight="1" spans="1:6">
      <c r="A17" s="9"/>
      <c r="B17" s="9"/>
      <c r="C17" s="9" t="s">
        <v>109</v>
      </c>
      <c r="D17" s="9" t="s">
        <v>110</v>
      </c>
      <c r="E17" s="9" t="s">
        <v>111</v>
      </c>
      <c r="F17" s="9"/>
    </row>
    <row r="18" ht="15.35" customHeight="1" spans="1:6">
      <c r="A18" s="9" t="s">
        <v>112</v>
      </c>
      <c r="B18" s="9" t="s">
        <v>113</v>
      </c>
      <c r="C18" s="9" t="s">
        <v>88</v>
      </c>
      <c r="D18" s="9" t="s">
        <v>90</v>
      </c>
      <c r="E18" s="9" t="s">
        <v>90</v>
      </c>
      <c r="F18" s="9"/>
    </row>
    <row r="19" customHeight="1" spans="1:6">
      <c r="A19" s="9"/>
      <c r="B19" s="9"/>
      <c r="C19" s="9" t="s">
        <v>114</v>
      </c>
      <c r="D19" s="9" t="s">
        <v>115</v>
      </c>
      <c r="E19" s="9" t="s">
        <v>115</v>
      </c>
      <c r="F19" s="9"/>
    </row>
    <row r="20" customHeight="1" spans="1:6">
      <c r="A20" s="9"/>
      <c r="B20" s="9"/>
      <c r="C20" s="9" t="s">
        <v>109</v>
      </c>
      <c r="D20" s="9" t="s">
        <v>116</v>
      </c>
      <c r="E20" s="9" t="s">
        <v>117</v>
      </c>
      <c r="F20" s="9"/>
    </row>
    <row r="21" customHeight="1" spans="1:6">
      <c r="A21" s="9"/>
      <c r="B21" s="9"/>
      <c r="C21" s="9" t="s">
        <v>118</v>
      </c>
      <c r="D21" s="9" t="s">
        <v>119</v>
      </c>
      <c r="E21" s="9" t="s">
        <v>119</v>
      </c>
      <c r="F21" s="9"/>
    </row>
    <row r="22" customHeight="1" spans="1:6">
      <c r="A22" s="9" t="s">
        <v>120</v>
      </c>
      <c r="B22" s="9" t="s">
        <v>121</v>
      </c>
      <c r="C22" s="9" t="s">
        <v>122</v>
      </c>
      <c r="D22" s="9" t="s">
        <v>123</v>
      </c>
      <c r="E22" s="9" t="s">
        <v>124</v>
      </c>
      <c r="F22" s="15"/>
    </row>
  </sheetData>
  <mergeCells count="13">
    <mergeCell ref="A2:A3"/>
    <mergeCell ref="A4:A6"/>
    <mergeCell ref="A7:A9"/>
    <mergeCell ref="A10:A17"/>
    <mergeCell ref="A18:A21"/>
    <mergeCell ref="B2:B3"/>
    <mergeCell ref="B5:B6"/>
    <mergeCell ref="B7:B8"/>
    <mergeCell ref="B10:B17"/>
    <mergeCell ref="B18:B21"/>
    <mergeCell ref="C5:C6"/>
    <mergeCell ref="D5:D6"/>
    <mergeCell ref="F5:F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14"/>
  <sheetViews>
    <sheetView workbookViewId="0">
      <selection activeCell="A1" sqref="A1"/>
    </sheetView>
  </sheetViews>
  <sheetFormatPr defaultColWidth="9" defaultRowHeight="13.85" customHeight="1" outlineLevelCol="3"/>
  <cols>
    <col min="1" max="1" width="12.5" style="1" customWidth="1"/>
    <col min="2" max="2" width="17" style="1" customWidth="1"/>
    <col min="3" max="3" width="21.8359375" style="1" customWidth="1"/>
    <col min="4" max="4" width="32.8359375" style="7" customWidth="1"/>
  </cols>
  <sheetData>
    <row r="1" s="1" customFormat="1" ht="14.6" customHeight="1" spans="1:4">
      <c r="A1" s="2" t="s">
        <v>1</v>
      </c>
      <c r="B1" s="2" t="s">
        <v>59</v>
      </c>
      <c r="C1" s="2" t="s">
        <v>125</v>
      </c>
      <c r="D1" s="2" t="s">
        <v>126</v>
      </c>
    </row>
    <row r="2" ht="14.6" customHeight="1" spans="1:4">
      <c r="A2" s="3">
        <v>1</v>
      </c>
      <c r="B2" s="3" t="s">
        <v>127</v>
      </c>
      <c r="C2" s="3" t="s">
        <v>128</v>
      </c>
      <c r="D2" s="4" t="s">
        <v>129</v>
      </c>
    </row>
    <row r="3" ht="14.6" customHeight="1" spans="1:4">
      <c r="A3" s="3">
        <v>2</v>
      </c>
      <c r="B3" s="3" t="s">
        <v>130</v>
      </c>
      <c r="C3" s="3" t="s">
        <v>131</v>
      </c>
      <c r="D3" s="4"/>
    </row>
    <row r="4" ht="40.15" customHeight="1" spans="1:4">
      <c r="A4" s="3">
        <v>3</v>
      </c>
      <c r="B4" s="3" t="s">
        <v>132</v>
      </c>
      <c r="C4" s="3" t="s">
        <v>133</v>
      </c>
      <c r="D4" s="4"/>
    </row>
    <row r="5" ht="27" customHeight="1" spans="1:4">
      <c r="A5" s="3">
        <v>4</v>
      </c>
      <c r="B5" s="3" t="s">
        <v>134</v>
      </c>
      <c r="C5" s="3" t="s">
        <v>135</v>
      </c>
      <c r="D5" s="4"/>
    </row>
    <row r="6" ht="27" customHeight="1" spans="1:4">
      <c r="A6" s="3">
        <v>5</v>
      </c>
      <c r="B6" s="3" t="s">
        <v>95</v>
      </c>
      <c r="C6" s="3" t="s">
        <v>96</v>
      </c>
      <c r="D6" s="4"/>
    </row>
    <row r="7" ht="27" customHeight="1" spans="1:4">
      <c r="A7" s="3">
        <v>6</v>
      </c>
      <c r="B7" s="3" t="s">
        <v>88</v>
      </c>
      <c r="C7" s="3" t="s">
        <v>136</v>
      </c>
      <c r="D7" s="4"/>
    </row>
    <row r="8" ht="27" customHeight="1" spans="1:4">
      <c r="A8" s="3">
        <v>7</v>
      </c>
      <c r="B8" s="3" t="s">
        <v>103</v>
      </c>
      <c r="C8" s="3" t="s">
        <v>137</v>
      </c>
      <c r="D8" s="4"/>
    </row>
    <row r="9" ht="40.15" customHeight="1" spans="1:4">
      <c r="A9" s="3">
        <v>8</v>
      </c>
      <c r="B9" s="3" t="s">
        <v>99</v>
      </c>
      <c r="C9" s="3" t="s">
        <v>138</v>
      </c>
      <c r="D9" s="4"/>
    </row>
    <row r="10" ht="27" customHeight="1" spans="1:4">
      <c r="A10" s="3">
        <v>9</v>
      </c>
      <c r="B10" s="3" t="s">
        <v>105</v>
      </c>
      <c r="C10" s="3" t="s">
        <v>137</v>
      </c>
      <c r="D10" s="4"/>
    </row>
    <row r="11" ht="14.6" customHeight="1" spans="1:4">
      <c r="A11" s="3">
        <v>10</v>
      </c>
      <c r="B11" s="3" t="s">
        <v>92</v>
      </c>
      <c r="C11" s="3" t="s">
        <v>139</v>
      </c>
      <c r="D11" s="4"/>
    </row>
    <row r="12" ht="40.15" customHeight="1" spans="1:4">
      <c r="A12" s="3">
        <v>11</v>
      </c>
      <c r="B12" s="3" t="s">
        <v>109</v>
      </c>
      <c r="C12" s="3" t="s">
        <v>140</v>
      </c>
      <c r="D12" s="4"/>
    </row>
    <row r="13" ht="14.6" customHeight="1" spans="1:4">
      <c r="A13" s="3">
        <v>12</v>
      </c>
      <c r="B13" s="3" t="s">
        <v>106</v>
      </c>
      <c r="C13" s="3" t="s">
        <v>141</v>
      </c>
      <c r="D13" s="4"/>
    </row>
    <row r="14" ht="27" customHeight="1" spans="1:4">
      <c r="A14" s="3">
        <v>13</v>
      </c>
      <c r="B14" s="3" t="s">
        <v>122</v>
      </c>
      <c r="C14" s="3" t="s">
        <v>123</v>
      </c>
      <c r="D14" s="3"/>
    </row>
  </sheetData>
  <mergeCells count="1">
    <mergeCell ref="D2:D1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4"/>
  <sheetViews>
    <sheetView zoomScale="110" zoomScaleNormal="110" workbookViewId="0">
      <selection activeCell="A1" sqref="A1"/>
    </sheetView>
  </sheetViews>
  <sheetFormatPr defaultColWidth="9" defaultRowHeight="13.85" customHeight="1" outlineLevelCol="5"/>
  <cols>
    <col min="1" max="2" width="9" style="1"/>
    <col min="3" max="3" width="13.3359375" style="1"/>
    <col min="4" max="5" width="9" style="1"/>
    <col min="6" max="6" width="38.6640625" style="1" customWidth="1"/>
  </cols>
  <sheetData>
    <row r="1" ht="14.6" customHeight="1" spans="1:6">
      <c r="A1" s="2" t="s">
        <v>1</v>
      </c>
      <c r="B1" s="2" t="s">
        <v>142</v>
      </c>
      <c r="C1" s="2" t="s">
        <v>143</v>
      </c>
      <c r="D1" s="2" t="s">
        <v>144</v>
      </c>
      <c r="E1" s="2" t="s">
        <v>9</v>
      </c>
      <c r="F1" s="2" t="s">
        <v>145</v>
      </c>
    </row>
    <row r="2" ht="106.5" customHeight="1" spans="1:6">
      <c r="A2" s="3">
        <v>1</v>
      </c>
      <c r="B2" s="3" t="s">
        <v>8</v>
      </c>
      <c r="C2" s="3">
        <v>1</v>
      </c>
      <c r="D2" s="3" t="s">
        <v>146</v>
      </c>
      <c r="E2" s="3" t="s">
        <v>147</v>
      </c>
      <c r="F2" s="4" t="s">
        <v>148</v>
      </c>
    </row>
    <row r="3" ht="14.6" customHeight="1" spans="1:6">
      <c r="A3" s="3"/>
      <c r="B3" s="3"/>
      <c r="C3" s="3"/>
      <c r="D3" s="3"/>
      <c r="E3" s="3"/>
      <c r="F3" s="4" t="s">
        <v>149</v>
      </c>
    </row>
    <row r="4" customHeight="1" spans="1:6">
      <c r="A4" s="3"/>
      <c r="B4" s="3"/>
      <c r="C4" s="3"/>
      <c r="D4" s="3"/>
      <c r="E4" s="3"/>
      <c r="F4" s="4" t="s">
        <v>150</v>
      </c>
    </row>
    <row r="5" ht="27" customHeight="1" spans="1:6">
      <c r="A5" s="3"/>
      <c r="B5" s="3"/>
      <c r="C5" s="3"/>
      <c r="D5" s="3"/>
      <c r="E5" s="3"/>
      <c r="F5" s="4" t="s">
        <v>151</v>
      </c>
    </row>
    <row r="6" ht="27" customHeight="1" spans="1:6">
      <c r="A6" s="3"/>
      <c r="B6" s="3"/>
      <c r="C6" s="3"/>
      <c r="D6" s="3"/>
      <c r="E6" s="3"/>
      <c r="F6" s="4" t="s">
        <v>152</v>
      </c>
    </row>
    <row r="7" ht="27" customHeight="1" spans="1:6">
      <c r="A7" s="3"/>
      <c r="B7" s="3"/>
      <c r="C7" s="3"/>
      <c r="D7" s="3"/>
      <c r="E7" s="3"/>
      <c r="F7" s="4" t="s">
        <v>153</v>
      </c>
    </row>
    <row r="8" ht="14.6" customHeight="1" spans="1:6">
      <c r="A8" s="3"/>
      <c r="B8" s="3"/>
      <c r="C8" s="3"/>
      <c r="D8" s="3"/>
      <c r="E8" s="3"/>
      <c r="F8" s="4" t="s">
        <v>154</v>
      </c>
    </row>
    <row r="9" ht="14.6" customHeight="1" spans="1:6">
      <c r="A9" s="3"/>
      <c r="B9" s="3"/>
      <c r="C9" s="3"/>
      <c r="D9" s="3"/>
      <c r="E9" s="3"/>
      <c r="F9" s="4" t="s">
        <v>155</v>
      </c>
    </row>
    <row r="10" ht="14.6" customHeight="1" spans="1:6">
      <c r="A10" s="3"/>
      <c r="B10" s="3"/>
      <c r="C10" s="3"/>
      <c r="D10" s="3"/>
      <c r="E10" s="3"/>
      <c r="F10" s="4" t="s">
        <v>156</v>
      </c>
    </row>
    <row r="11" ht="53.25" customHeight="1" spans="1:6">
      <c r="A11" s="3"/>
      <c r="B11" s="3"/>
      <c r="C11" s="3"/>
      <c r="D11" s="3"/>
      <c r="E11" s="3"/>
      <c r="F11" s="4" t="s">
        <v>157</v>
      </c>
    </row>
    <row r="12" ht="14.6" customHeight="1" spans="1:6">
      <c r="A12" s="3"/>
      <c r="B12" s="3"/>
      <c r="C12" s="3"/>
      <c r="D12" s="3"/>
      <c r="E12" s="3"/>
      <c r="F12" s="3" t="s">
        <v>158</v>
      </c>
    </row>
    <row r="14" customHeight="1" spans="1:6">
      <c r="A14" s="5" t="s">
        <v>159</v>
      </c>
      <c r="B14" s="5"/>
      <c r="C14" s="5"/>
      <c r="D14" s="5"/>
      <c r="E14" s="5"/>
      <c r="F14" s="5"/>
    </row>
    <row r="38" customHeight="1" spans="3:6">
      <c r="C38" s="1" t="str">
        <f>_xlfn.DISPIMG("ID_8F9327DB2B0F40BDB840DF96B65B1C9F",1)</f>
        <v>=DISPIMG("ID_8F9327DB2B0F40BDB840DF96B65B1C9F",1)</v>
      </c>
    </row>
    <row r="44" customHeight="1" spans="3:6">
      <c r="C44" s="6" t="s">
        <v>160</v>
      </c>
      <c r="D44" s="6"/>
      <c r="E44" s="6"/>
      <c r="F44" s="6"/>
    </row>
  </sheetData>
  <mergeCells count="8">
    <mergeCell ref="A14:F14"/>
    <mergeCell ref="C44:F44"/>
    <mergeCell ref="A2:A12"/>
    <mergeCell ref="B2:B12"/>
    <mergeCell ref="C2:C12"/>
    <mergeCell ref="D2:D12"/>
    <mergeCell ref="E2:E12"/>
    <mergeCell ref="C38:F42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产品明细表</vt:lpstr>
      <vt:lpstr>产品检测报告项目</vt:lpstr>
      <vt:lpstr>飞行箱检测报告数据</vt:lpstr>
      <vt:lpstr>飞行箱打样要求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茜茜</cp:lastModifiedBy>
  <dcterms:created xsi:type="dcterms:W3CDTF">2006-09-16T00:00:00Z</dcterms:created>
  <dcterms:modified xsi:type="dcterms:W3CDTF">2026-09-10T08:52:49Z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5B9567CB27A8484CA4EA9828776874D5_13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