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D:\智冷办\合作运营\宝安项目\6库区AP\OA请示\"/>
    </mc:Choice>
  </mc:AlternateContent>
  <xr:revisionPtr revIDLastSave="0" documentId="13_ncr:1_{6A27919A-5AC3-4DEF-8BE1-05EE262D6198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清单报价" sheetId="5" r:id="rId1"/>
    <sheet name="网络架构拓扑图及无线AP布放点位图" sheetId="7" r:id="rId2"/>
    <sheet name="设备数量统计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5" l="1"/>
  <c r="D8" i="6"/>
  <c r="C8" i="6"/>
  <c r="B8" i="6"/>
  <c r="D7" i="6"/>
  <c r="D6" i="6"/>
  <c r="D5" i="6"/>
  <c r="D4" i="6"/>
  <c r="D3" i="6"/>
  <c r="D2" i="6"/>
  <c r="L21" i="5"/>
  <c r="L20" i="5"/>
  <c r="L19" i="5"/>
  <c r="L18" i="5"/>
  <c r="L17" i="5"/>
  <c r="L16" i="5"/>
  <c r="L15" i="5"/>
  <c r="L14" i="5"/>
  <c r="L13" i="5"/>
  <c r="L12" i="5"/>
  <c r="L11" i="5"/>
  <c r="L9" i="5"/>
  <c r="L8" i="5"/>
  <c r="L7" i="5"/>
  <c r="L6" i="5"/>
  <c r="L5" i="5"/>
  <c r="L4" i="5"/>
  <c r="L3" i="5"/>
  <c r="L2" i="5"/>
  <c r="L22" i="5" l="1"/>
  <c r="L10" i="5"/>
  <c r="L23" i="5" l="1"/>
</calcChain>
</file>

<file path=xl/sharedStrings.xml><?xml version="1.0" encoding="utf-8"?>
<sst xmlns="http://schemas.openxmlformats.org/spreadsheetml/2006/main" count="120" uniqueCount="88">
  <si>
    <t>序号</t>
  </si>
  <si>
    <t>区域</t>
  </si>
  <si>
    <t>设备名称</t>
  </si>
  <si>
    <t>品牌</t>
  </si>
  <si>
    <t>产品型号</t>
  </si>
  <si>
    <t>规格</t>
  </si>
  <si>
    <t>数量</t>
  </si>
  <si>
    <t>单位</t>
  </si>
  <si>
    <t>总价</t>
  </si>
  <si>
    <t>备注</t>
  </si>
  <si>
    <t>后端设备</t>
  </si>
  <si>
    <t>AC控制器</t>
  </si>
  <si>
    <t>台</t>
  </si>
  <si>
    <t>机房</t>
  </si>
  <si>
    <t>防火墙</t>
  </si>
  <si>
    <t>核心交换机</t>
  </si>
  <si>
    <t>前端设备</t>
  </si>
  <si>
    <t>POE交换机</t>
  </si>
  <si>
    <t>1栋5楼3#库</t>
  </si>
  <si>
    <t>2栋5楼1-5#库</t>
  </si>
  <si>
    <t>光模块</t>
  </si>
  <si>
    <t>接入交换上行及核心交换机下行用</t>
  </si>
  <si>
    <t>AP1</t>
  </si>
  <si>
    <t>冷库定向</t>
  </si>
  <si>
    <t>AP2</t>
  </si>
  <si>
    <t>穿堂全向</t>
  </si>
  <si>
    <t>综合布线
1栋5楼3#库，
2栋5楼1-5#库</t>
  </si>
  <si>
    <t>LC万兆单模双芯光纤跳线</t>
  </si>
  <si>
    <t>国产</t>
  </si>
  <si>
    <t>3m双芯单模LC-LC</t>
  </si>
  <si>
    <t>接头材料：氧化锆陶瓷插芯
回波损耗：≥50dB</t>
  </si>
  <si>
    <t>条</t>
  </si>
  <si>
    <t>6台交换机*2条*2核心交接机=24条，核心上行2条，AC2条，备件2条，共30条</t>
  </si>
  <si>
    <t>水晶头</t>
  </si>
  <si>
    <t>六类水晶头</t>
  </si>
  <si>
    <t>个</t>
  </si>
  <si>
    <t>12个全向AP，46个定向AP，共58*2=116个</t>
  </si>
  <si>
    <t>超六类双绞线</t>
  </si>
  <si>
    <t>超六类网线</t>
  </si>
  <si>
    <t>Cat.6A非屏蔽双绞线
提供至少500MHz的信道带宽。
线芯规格：24AWG无氧铜。
骨芯结构：十字龙骨芯，提供更稳定的性能及线缆支撑。
绝缘材料：高密度聚乙烯HDPE，厚度0.2mm。
护套材料：可提供PVC或低烟无卤
线缆包装：可提供带轴包装或采用REELEX技术包装。
最大承受拉力：11.34Kg。  
最大直流电阻：≤9.5Ω/100m。 
安装温度：0至 +50℃，工作温度：-25至+60℃。</t>
  </si>
  <si>
    <t>米</t>
  </si>
  <si>
    <t>58个设备点</t>
  </si>
  <si>
    <t>理线架</t>
  </si>
  <si>
    <t>1U理线架</t>
  </si>
  <si>
    <t>19英寸标准机柜,高度1U</t>
  </si>
  <si>
    <t>每POE交换机配1个</t>
  </si>
  <si>
    <t>布线辅材</t>
  </si>
  <si>
    <t>软管，螺丝、胶塞、扎带、切割片、胶布等</t>
  </si>
  <si>
    <t>批</t>
  </si>
  <si>
    <t>镀锌线管</t>
  </si>
  <si>
    <t>Φ20金属线管</t>
  </si>
  <si>
    <t>58个设备点自顶棚垂直至AP安装高度位置</t>
  </si>
  <si>
    <t>Φ25金属线管</t>
  </si>
  <si>
    <t>顶棚内</t>
  </si>
  <si>
    <t>铁管紧固件</t>
  </si>
  <si>
    <t>过线盒、卡马、连接件、紧固件等</t>
  </si>
  <si>
    <t>网络点测试</t>
  </si>
  <si>
    <t>定制</t>
  </si>
  <si>
    <t>提供FLUKE网络点测试报告</t>
  </si>
  <si>
    <t>项</t>
  </si>
  <si>
    <t>网络布线、金属线管现场制作</t>
  </si>
  <si>
    <t>高空作业、线管制作、网络布线、桥架出口断冷、理线架安装、水晶头制作、光纤跳线、标签标识等人工服务费</t>
  </si>
  <si>
    <t>高空作业车费用</t>
  </si>
  <si>
    <t>高空车租用费</t>
  </si>
  <si>
    <r>
      <rPr>
        <sz val="12"/>
        <rFont val="宋体"/>
        <family val="3"/>
        <charset val="134"/>
      </rPr>
      <t xml:space="preserve">                   </t>
    </r>
    <r>
      <rPr>
        <b/>
        <sz val="12"/>
        <rFont val="宋体"/>
        <family val="3"/>
        <charset val="134"/>
      </rPr>
      <t xml:space="preserve">        </t>
    </r>
    <r>
      <rPr>
        <b/>
        <sz val="16"/>
        <rFont val="宋体"/>
        <family val="3"/>
        <charset val="134"/>
      </rPr>
      <t xml:space="preserve">  网络设计说明</t>
    </r>
    <r>
      <rPr>
        <sz val="12"/>
        <rFont val="宋体"/>
        <family val="3"/>
        <charset val="134"/>
      </rPr>
      <t xml:space="preserve">
</t>
    </r>
    <r>
      <rPr>
        <sz val="16"/>
        <rFont val="宋体"/>
        <family val="3"/>
        <charset val="134"/>
      </rPr>
      <t>1、建设范围：1栋5楼3号仓库+仓库外穿堂区，2栋5楼全仓库+穿堂区。
2、本次无线wifi系统采用二层架构，核心层+接入层，接入上行双链路（千兆单模光纤）至核心交换机， 关键区域采用双机部署方式，例如核心交换机采用堆叠方案，出口防火墙也部署为双机热备，从而避免因单点故障引发网络中断。
3、无线部分采用 Fit AP + 无线 AC 的组网方式。其中，冷库和干区使用定向 AP（AirEngine6776I-X6TH），穿透及理货等区域使用全向 AP（AirEngine6776I-X7TH），该系列AP支持IP68 防水防尘等级，-40℃～+70℃宽温工作。</t>
    </r>
  </si>
  <si>
    <r>
      <rPr>
        <sz val="16"/>
        <rFont val="宋体"/>
        <family val="3"/>
        <charset val="134"/>
      </rPr>
      <t>图</t>
    </r>
    <r>
      <rPr>
        <sz val="16"/>
        <rFont val="Arial"/>
        <family val="2"/>
      </rPr>
      <t>1</t>
    </r>
  </si>
  <si>
    <t>图2为无线AP点位布放图（1栋），蓝色图标代表定向AP，共计8台，黄色图标代表全向AP，共计2台。</t>
  </si>
  <si>
    <r>
      <rPr>
        <sz val="16"/>
        <rFont val="宋体"/>
        <family val="3"/>
        <charset val="134"/>
      </rPr>
      <t>图</t>
    </r>
    <r>
      <rPr>
        <sz val="16"/>
        <rFont val="Arial"/>
        <family val="2"/>
      </rPr>
      <t>2</t>
    </r>
  </si>
  <si>
    <t>图3为无线AP点位布放图（2栋），蓝色图标代表定向AP，共计38台，黄色图标代表全向AP，共计10台。</t>
  </si>
  <si>
    <t>图3</t>
  </si>
  <si>
    <t>机柜位置</t>
  </si>
  <si>
    <t>穿堂全向AP</t>
  </si>
  <si>
    <t>冷库内定向AP</t>
  </si>
  <si>
    <t>合计数量</t>
  </si>
  <si>
    <t>2栋5楼1#库</t>
  </si>
  <si>
    <t>2栋5楼2#库</t>
  </si>
  <si>
    <t>2栋5楼3#库</t>
  </si>
  <si>
    <t>2栋5楼4#库</t>
  </si>
  <si>
    <t>2栋5楼5#库</t>
  </si>
  <si>
    <t>布线材料及施工小计（含税）：</t>
    <phoneticPr fontId="22" type="noConversion"/>
  </si>
  <si>
    <t>设备小计（含税）：</t>
    <phoneticPr fontId="22" type="noConversion"/>
  </si>
  <si>
    <t>报价单位：</t>
    <phoneticPr fontId="22" type="noConversion"/>
  </si>
  <si>
    <t>含税单价</t>
    <phoneticPr fontId="22" type="noConversion"/>
  </si>
  <si>
    <t>含税总价合计：</t>
  </si>
  <si>
    <t>不含税单价</t>
    <phoneticPr fontId="22" type="noConversion"/>
  </si>
  <si>
    <t>税金</t>
    <phoneticPr fontId="22" type="noConversion"/>
  </si>
  <si>
    <t>按项包干</t>
    <phoneticPr fontId="22" type="noConversion"/>
  </si>
  <si>
    <t>税金小计：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</si>
</sst>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3" x14ac:knownFonts="1">
    <font>
      <sz val="11"/>
      <color theme="1"/>
      <name val="宋体"/>
      <charset val="134"/>
      <scheme val="minor"/>
    </font>
    <font>
      <sz val="11"/>
      <name val="微软雅黑"/>
      <family val="2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6"/>
      <name val="Arial"/>
      <family val="2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>
      <alignment vertical="center"/>
    </xf>
    <xf numFmtId="43" fontId="0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43" fontId="13" fillId="3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1" fillId="0" borderId="1" xfId="0" applyFont="1" applyBorder="1">
      <alignment vertical="center"/>
    </xf>
    <xf numFmtId="43" fontId="18" fillId="0" borderId="1" xfId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14" fontId="0" fillId="0" borderId="0" xfId="0" applyNumberFormat="1">
      <alignment vertical="center"/>
    </xf>
    <xf numFmtId="43" fontId="8" fillId="0" borderId="1" xfId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48895</xdr:colOff>
      <xdr:row>24</xdr:row>
      <xdr:rowOff>96520</xdr:rowOff>
    </xdr:from>
    <xdr:to>
      <xdr:col>9</xdr:col>
      <xdr:colOff>236855</xdr:colOff>
      <xdr:row>43</xdr:row>
      <xdr:rowOff>147955</xdr:rowOff>
    </xdr:to>
    <xdr:pic>
      <xdr:nvPicPr>
        <xdr:cNvPr id="3" name="图片 8" descr="7146e733df2e4b700c501173449802747c3d49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895" y="4211320"/>
          <a:ext cx="5760085" cy="32365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26035</xdr:colOff>
      <xdr:row>0</xdr:row>
      <xdr:rowOff>161290</xdr:rowOff>
    </xdr:from>
    <xdr:to>
      <xdr:col>9</xdr:col>
      <xdr:colOff>347980</xdr:colOff>
      <xdr:row>22</xdr:row>
      <xdr:rowOff>140970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35" y="161290"/>
          <a:ext cx="5894070" cy="366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191770</xdr:colOff>
      <xdr:row>45</xdr:row>
      <xdr:rowOff>39370</xdr:rowOff>
    </xdr:from>
    <xdr:to>
      <xdr:col>9</xdr:col>
      <xdr:colOff>438150</xdr:colOff>
      <xdr:row>70</xdr:row>
      <xdr:rowOff>34290</xdr:rowOff>
    </xdr:to>
    <xdr:pic>
      <xdr:nvPicPr>
        <xdr:cNvPr id="5" name="图片 4" descr="e1017acd23051503f65e7a21eb616ee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770" y="7766050"/>
          <a:ext cx="5818505" cy="4185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="85" zoomScaleNormal="85" workbookViewId="0">
      <selection activeCell="F27" sqref="F27"/>
    </sheetView>
  </sheetViews>
  <sheetFormatPr defaultColWidth="9" defaultRowHeight="13.5" x14ac:dyDescent="0.3"/>
  <cols>
    <col min="1" max="1" width="4.1328125" customWidth="1"/>
    <col min="2" max="2" width="11.6640625" customWidth="1"/>
    <col min="3" max="3" width="17.59765625" customWidth="1"/>
    <col min="5" max="5" width="21.73046875" style="6" customWidth="1"/>
    <col min="6" max="6" width="43.73046875" customWidth="1"/>
    <col min="7" max="7" width="7.1328125" customWidth="1"/>
    <col min="8" max="8" width="7.46484375" customWidth="1"/>
    <col min="9" max="9" width="9.33203125" bestFit="1" customWidth="1"/>
    <col min="10" max="10" width="7.46484375" customWidth="1"/>
    <col min="11" max="11" width="15.9296875" style="7" bestFit="1" customWidth="1"/>
    <col min="12" max="12" width="14.46484375" style="8" customWidth="1"/>
    <col min="13" max="13" width="18.33203125" customWidth="1"/>
    <col min="14" max="14" width="12" customWidth="1"/>
    <col min="15" max="15" width="12.86328125"/>
  </cols>
  <sheetData>
    <row r="1" spans="1:15" x14ac:dyDescent="0.3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1" t="s">
        <v>6</v>
      </c>
      <c r="H1" s="11" t="s">
        <v>7</v>
      </c>
      <c r="I1" s="11" t="s">
        <v>84</v>
      </c>
      <c r="J1" s="11" t="s">
        <v>85</v>
      </c>
      <c r="K1" s="12" t="s">
        <v>82</v>
      </c>
      <c r="L1" s="12" t="s">
        <v>8</v>
      </c>
      <c r="M1" s="11" t="s">
        <v>9</v>
      </c>
    </row>
    <row r="2" spans="1:15" x14ac:dyDescent="0.3">
      <c r="A2" s="13">
        <v>1</v>
      </c>
      <c r="B2" s="41" t="s">
        <v>10</v>
      </c>
      <c r="C2" s="14" t="s">
        <v>11</v>
      </c>
      <c r="D2" s="15"/>
      <c r="E2" s="16"/>
      <c r="F2" s="16"/>
      <c r="G2" s="17">
        <v>1</v>
      </c>
      <c r="H2" s="15" t="s">
        <v>12</v>
      </c>
      <c r="I2" s="15"/>
      <c r="J2" s="15"/>
      <c r="K2" s="18"/>
      <c r="L2" s="13">
        <f>G2*K2</f>
        <v>0</v>
      </c>
      <c r="M2" s="16" t="s">
        <v>13</v>
      </c>
    </row>
    <row r="3" spans="1:15" x14ac:dyDescent="0.3">
      <c r="A3" s="13">
        <v>2</v>
      </c>
      <c r="B3" s="41"/>
      <c r="C3" s="14" t="s">
        <v>14</v>
      </c>
      <c r="D3" s="15"/>
      <c r="E3" s="16"/>
      <c r="F3" s="16"/>
      <c r="G3" s="13">
        <v>2</v>
      </c>
      <c r="H3" s="15" t="s">
        <v>12</v>
      </c>
      <c r="I3" s="15"/>
      <c r="J3" s="15"/>
      <c r="K3" s="18"/>
      <c r="L3" s="13">
        <f>G3*K3</f>
        <v>0</v>
      </c>
      <c r="M3" s="16" t="s">
        <v>13</v>
      </c>
    </row>
    <row r="4" spans="1:15" x14ac:dyDescent="0.3">
      <c r="A4" s="13">
        <v>3</v>
      </c>
      <c r="B4" s="41"/>
      <c r="C4" s="14" t="s">
        <v>15</v>
      </c>
      <c r="D4" s="15"/>
      <c r="E4" s="16"/>
      <c r="F4" s="16"/>
      <c r="G4" s="17">
        <v>2</v>
      </c>
      <c r="H4" s="15" t="s">
        <v>12</v>
      </c>
      <c r="I4" s="15"/>
      <c r="J4" s="15"/>
      <c r="K4" s="18"/>
      <c r="L4" s="13">
        <f t="shared" ref="L4:L9" si="0">G4*K4</f>
        <v>0</v>
      </c>
      <c r="M4" s="16" t="s">
        <v>13</v>
      </c>
    </row>
    <row r="5" spans="1:15" x14ac:dyDescent="0.3">
      <c r="A5" s="13">
        <v>4</v>
      </c>
      <c r="B5" s="41" t="s">
        <v>16</v>
      </c>
      <c r="C5" s="14" t="s">
        <v>17</v>
      </c>
      <c r="D5" s="15"/>
      <c r="E5" s="16"/>
      <c r="F5" s="16"/>
      <c r="G5" s="17">
        <v>1</v>
      </c>
      <c r="H5" s="15" t="s">
        <v>12</v>
      </c>
      <c r="I5" s="15"/>
      <c r="J5" s="15"/>
      <c r="K5" s="18"/>
      <c r="L5" s="13">
        <f t="shared" si="0"/>
        <v>0</v>
      </c>
      <c r="M5" s="16" t="s">
        <v>18</v>
      </c>
    </row>
    <row r="6" spans="1:15" x14ac:dyDescent="0.3">
      <c r="A6" s="13">
        <v>5</v>
      </c>
      <c r="B6" s="41"/>
      <c r="C6" s="14" t="s">
        <v>17</v>
      </c>
      <c r="D6" s="15"/>
      <c r="E6" s="16"/>
      <c r="F6" s="16"/>
      <c r="G6" s="17">
        <v>5</v>
      </c>
      <c r="H6" s="15" t="s">
        <v>12</v>
      </c>
      <c r="I6" s="15"/>
      <c r="J6" s="15"/>
      <c r="K6" s="18"/>
      <c r="L6" s="13">
        <f t="shared" si="0"/>
        <v>0</v>
      </c>
      <c r="M6" s="16" t="s">
        <v>19</v>
      </c>
    </row>
    <row r="7" spans="1:15" ht="22.5" x14ac:dyDescent="0.3">
      <c r="A7" s="13">
        <v>6</v>
      </c>
      <c r="B7" s="41"/>
      <c r="C7" s="14" t="s">
        <v>20</v>
      </c>
      <c r="D7" s="15"/>
      <c r="E7" s="16"/>
      <c r="F7" s="16"/>
      <c r="G7" s="17">
        <v>24</v>
      </c>
      <c r="H7" s="15" t="s">
        <v>12</v>
      </c>
      <c r="I7" s="15"/>
      <c r="J7" s="15"/>
      <c r="K7" s="18"/>
      <c r="L7" s="13">
        <f t="shared" si="0"/>
        <v>0</v>
      </c>
      <c r="M7" s="16" t="s">
        <v>21</v>
      </c>
    </row>
    <row r="8" spans="1:15" x14ac:dyDescent="0.3">
      <c r="A8" s="13">
        <v>7</v>
      </c>
      <c r="B8" s="41"/>
      <c r="C8" s="14" t="s">
        <v>22</v>
      </c>
      <c r="D8" s="15"/>
      <c r="E8" s="16"/>
      <c r="F8" s="16"/>
      <c r="G8" s="17">
        <v>46</v>
      </c>
      <c r="H8" s="15" t="s">
        <v>12</v>
      </c>
      <c r="I8" s="15"/>
      <c r="J8" s="15"/>
      <c r="K8" s="18"/>
      <c r="L8" s="13">
        <f t="shared" si="0"/>
        <v>0</v>
      </c>
      <c r="M8" s="16" t="s">
        <v>23</v>
      </c>
    </row>
    <row r="9" spans="1:15" x14ac:dyDescent="0.3">
      <c r="A9" s="13">
        <v>8</v>
      </c>
      <c r="B9" s="41"/>
      <c r="C9" s="14" t="s">
        <v>24</v>
      </c>
      <c r="D9" s="15"/>
      <c r="E9" s="16"/>
      <c r="F9" s="16"/>
      <c r="G9" s="17">
        <v>12</v>
      </c>
      <c r="H9" s="15" t="s">
        <v>12</v>
      </c>
      <c r="I9" s="15"/>
      <c r="J9" s="15"/>
      <c r="K9" s="18"/>
      <c r="L9" s="13">
        <f t="shared" si="0"/>
        <v>0</v>
      </c>
      <c r="M9" s="16" t="s">
        <v>25</v>
      </c>
    </row>
    <row r="10" spans="1:15" x14ac:dyDescent="0.3">
      <c r="A10" s="39" t="s">
        <v>80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9">
        <f>SUM(L2:L9)</f>
        <v>0</v>
      </c>
      <c r="M10" s="11"/>
    </row>
    <row r="11" spans="1:15" ht="33" customHeight="1" x14ac:dyDescent="0.3">
      <c r="A11" s="19">
        <v>1</v>
      </c>
      <c r="B11" s="42" t="s">
        <v>26</v>
      </c>
      <c r="C11" s="20" t="s">
        <v>27</v>
      </c>
      <c r="D11" s="19"/>
      <c r="E11" s="21" t="s">
        <v>29</v>
      </c>
      <c r="F11" s="16" t="s">
        <v>30</v>
      </c>
      <c r="G11" s="19">
        <v>30</v>
      </c>
      <c r="H11" s="19" t="s">
        <v>31</v>
      </c>
      <c r="I11" s="19"/>
      <c r="J11" s="19"/>
      <c r="K11" s="22"/>
      <c r="L11" s="23">
        <f>G11*K11</f>
        <v>0</v>
      </c>
      <c r="M11" s="24" t="s">
        <v>32</v>
      </c>
      <c r="N11" s="25"/>
    </row>
    <row r="12" spans="1:15" ht="20.25" x14ac:dyDescent="0.3">
      <c r="A12" s="19">
        <v>2</v>
      </c>
      <c r="B12" s="42"/>
      <c r="C12" s="20" t="s">
        <v>33</v>
      </c>
      <c r="D12" s="19"/>
      <c r="E12" s="21" t="s">
        <v>34</v>
      </c>
      <c r="F12" s="21" t="s">
        <v>34</v>
      </c>
      <c r="G12" s="19">
        <v>116</v>
      </c>
      <c r="H12" s="19" t="s">
        <v>35</v>
      </c>
      <c r="I12" s="19"/>
      <c r="J12" s="19"/>
      <c r="K12" s="22"/>
      <c r="L12" s="23">
        <f>G12*K12</f>
        <v>0</v>
      </c>
      <c r="M12" s="24" t="s">
        <v>36</v>
      </c>
      <c r="N12" s="25"/>
    </row>
    <row r="13" spans="1:15" ht="112.5" x14ac:dyDescent="0.3">
      <c r="A13" s="19">
        <v>3</v>
      </c>
      <c r="B13" s="42"/>
      <c r="C13" s="20" t="s">
        <v>37</v>
      </c>
      <c r="D13" s="19"/>
      <c r="E13" s="26" t="s">
        <v>38</v>
      </c>
      <c r="F13" s="16" t="s">
        <v>39</v>
      </c>
      <c r="G13" s="27">
        <v>4900</v>
      </c>
      <c r="H13" s="27" t="s">
        <v>40</v>
      </c>
      <c r="I13" s="27"/>
      <c r="J13" s="27"/>
      <c r="K13" s="28"/>
      <c r="L13" s="23">
        <f>G13*K13</f>
        <v>0</v>
      </c>
      <c r="M13" s="24" t="s">
        <v>41</v>
      </c>
      <c r="N13" s="25"/>
      <c r="O13" s="29"/>
    </row>
    <row r="14" spans="1:15" x14ac:dyDescent="0.3">
      <c r="A14" s="19">
        <v>4</v>
      </c>
      <c r="B14" s="42"/>
      <c r="C14" s="20" t="s">
        <v>42</v>
      </c>
      <c r="D14" s="19"/>
      <c r="E14" s="26" t="s">
        <v>43</v>
      </c>
      <c r="F14" s="16" t="s">
        <v>44</v>
      </c>
      <c r="G14" s="27">
        <v>6</v>
      </c>
      <c r="H14" s="27" t="s">
        <v>35</v>
      </c>
      <c r="I14" s="27"/>
      <c r="J14" s="27"/>
      <c r="K14" s="28"/>
      <c r="L14" s="23">
        <f>G14*K14</f>
        <v>0</v>
      </c>
      <c r="M14" s="24" t="s">
        <v>45</v>
      </c>
      <c r="N14" s="25"/>
    </row>
    <row r="15" spans="1:15" x14ac:dyDescent="0.3">
      <c r="A15" s="19">
        <v>5</v>
      </c>
      <c r="B15" s="42"/>
      <c r="C15" s="20" t="s">
        <v>46</v>
      </c>
      <c r="D15" s="19"/>
      <c r="E15" s="26" t="s">
        <v>28</v>
      </c>
      <c r="F15" s="16" t="s">
        <v>47</v>
      </c>
      <c r="G15" s="27">
        <v>1</v>
      </c>
      <c r="H15" s="27" t="s">
        <v>48</v>
      </c>
      <c r="I15" s="27"/>
      <c r="J15" s="27"/>
      <c r="K15" s="28"/>
      <c r="L15" s="23">
        <f t="shared" ref="L15:L21" si="1">G15*K15</f>
        <v>0</v>
      </c>
      <c r="M15" s="21" t="s">
        <v>86</v>
      </c>
      <c r="N15" s="25"/>
    </row>
    <row r="16" spans="1:15" ht="20.25" x14ac:dyDescent="0.3">
      <c r="A16" s="19">
        <v>6</v>
      </c>
      <c r="B16" s="42"/>
      <c r="C16" s="20" t="s">
        <v>49</v>
      </c>
      <c r="D16" s="19"/>
      <c r="E16" s="26" t="s">
        <v>28</v>
      </c>
      <c r="F16" s="26" t="s">
        <v>50</v>
      </c>
      <c r="G16" s="13">
        <v>850</v>
      </c>
      <c r="H16" s="27" t="s">
        <v>40</v>
      </c>
      <c r="I16" s="27"/>
      <c r="J16" s="27"/>
      <c r="K16" s="28"/>
      <c r="L16" s="23">
        <f t="shared" si="1"/>
        <v>0</v>
      </c>
      <c r="M16" s="24" t="s">
        <v>51</v>
      </c>
      <c r="N16" s="25"/>
    </row>
    <row r="17" spans="1:14" x14ac:dyDescent="0.3">
      <c r="A17" s="19">
        <v>7</v>
      </c>
      <c r="B17" s="42"/>
      <c r="C17" s="20" t="s">
        <v>49</v>
      </c>
      <c r="D17" s="19"/>
      <c r="E17" s="26" t="s">
        <v>28</v>
      </c>
      <c r="F17" s="26" t="s">
        <v>52</v>
      </c>
      <c r="G17" s="13">
        <v>360</v>
      </c>
      <c r="H17" s="27" t="s">
        <v>40</v>
      </c>
      <c r="I17" s="27"/>
      <c r="J17" s="27"/>
      <c r="K17" s="28"/>
      <c r="L17" s="23">
        <f t="shared" si="1"/>
        <v>0</v>
      </c>
      <c r="M17" s="24" t="s">
        <v>53</v>
      </c>
      <c r="N17" s="25"/>
    </row>
    <row r="18" spans="1:14" x14ac:dyDescent="0.3">
      <c r="A18" s="19">
        <v>8</v>
      </c>
      <c r="B18" s="42"/>
      <c r="C18" s="20" t="s">
        <v>54</v>
      </c>
      <c r="D18" s="19"/>
      <c r="E18" s="26" t="s">
        <v>28</v>
      </c>
      <c r="F18" s="16" t="s">
        <v>55</v>
      </c>
      <c r="G18" s="27">
        <v>1</v>
      </c>
      <c r="H18" s="27" t="s">
        <v>48</v>
      </c>
      <c r="I18" s="27"/>
      <c r="J18" s="27"/>
      <c r="K18" s="28"/>
      <c r="L18" s="23">
        <f t="shared" si="1"/>
        <v>0</v>
      </c>
      <c r="M18" s="21" t="s">
        <v>86</v>
      </c>
      <c r="N18" s="25"/>
    </row>
    <row r="19" spans="1:14" x14ac:dyDescent="0.3">
      <c r="A19" s="19">
        <v>9</v>
      </c>
      <c r="B19" s="42"/>
      <c r="C19" s="20" t="s">
        <v>56</v>
      </c>
      <c r="D19" s="19" t="s">
        <v>57</v>
      </c>
      <c r="E19" s="21" t="s">
        <v>57</v>
      </c>
      <c r="F19" s="21" t="s">
        <v>58</v>
      </c>
      <c r="G19" s="19">
        <v>1</v>
      </c>
      <c r="H19" s="19" t="s">
        <v>59</v>
      </c>
      <c r="I19" s="19"/>
      <c r="J19" s="19"/>
      <c r="K19" s="22"/>
      <c r="L19" s="23">
        <f t="shared" si="1"/>
        <v>0</v>
      </c>
      <c r="M19" s="21" t="s">
        <v>86</v>
      </c>
      <c r="N19" s="25"/>
    </row>
    <row r="20" spans="1:14" ht="22.5" x14ac:dyDescent="0.3">
      <c r="A20" s="19">
        <v>10</v>
      </c>
      <c r="B20" s="42"/>
      <c r="C20" s="20" t="s">
        <v>60</v>
      </c>
      <c r="D20" s="19" t="s">
        <v>57</v>
      </c>
      <c r="E20" s="21" t="s">
        <v>57</v>
      </c>
      <c r="F20" s="21" t="s">
        <v>61</v>
      </c>
      <c r="G20" s="19">
        <v>1</v>
      </c>
      <c r="H20" s="19" t="s">
        <v>59</v>
      </c>
      <c r="I20" s="19"/>
      <c r="J20" s="19"/>
      <c r="K20" s="22"/>
      <c r="L20" s="23">
        <f t="shared" si="1"/>
        <v>0</v>
      </c>
      <c r="M20" s="21" t="s">
        <v>86</v>
      </c>
      <c r="N20" s="25"/>
    </row>
    <row r="21" spans="1:14" x14ac:dyDescent="0.3">
      <c r="A21" s="19">
        <v>11</v>
      </c>
      <c r="B21" s="42"/>
      <c r="C21" s="20" t="s">
        <v>62</v>
      </c>
      <c r="D21" s="19" t="s">
        <v>57</v>
      </c>
      <c r="E21" s="21" t="s">
        <v>57</v>
      </c>
      <c r="F21" s="21" t="s">
        <v>63</v>
      </c>
      <c r="G21" s="19">
        <v>1</v>
      </c>
      <c r="H21" s="19" t="s">
        <v>59</v>
      </c>
      <c r="I21" s="19"/>
      <c r="J21" s="19"/>
      <c r="K21" s="22"/>
      <c r="L21" s="23">
        <f t="shared" si="1"/>
        <v>0</v>
      </c>
      <c r="M21" s="21" t="s">
        <v>86</v>
      </c>
    </row>
    <row r="22" spans="1:14" x14ac:dyDescent="0.3">
      <c r="A22" s="40" t="s">
        <v>79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34">
        <f>SUM(L11:L21)</f>
        <v>0</v>
      </c>
      <c r="M22" s="30"/>
    </row>
    <row r="23" spans="1:14" ht="12.75" customHeight="1" x14ac:dyDescent="0.3">
      <c r="A23" s="36" t="s">
        <v>81</v>
      </c>
      <c r="B23" s="37"/>
      <c r="C23" s="37"/>
      <c r="D23" s="37"/>
      <c r="E23" s="38"/>
      <c r="F23" s="35"/>
      <c r="G23" s="36" t="s">
        <v>87</v>
      </c>
      <c r="H23" s="37"/>
      <c r="I23" s="49"/>
      <c r="J23" s="49">
        <f>SUM(J2:J9)+SUM(J11:J21)</f>
        <v>0</v>
      </c>
      <c r="K23" s="50" t="s">
        <v>83</v>
      </c>
      <c r="L23" s="31">
        <f>L10+L22</f>
        <v>0</v>
      </c>
      <c r="M23" s="32"/>
    </row>
    <row r="28" spans="1:14" x14ac:dyDescent="0.3">
      <c r="M28" s="33"/>
    </row>
    <row r="29" spans="1:14" x14ac:dyDescent="0.3">
      <c r="M29" s="33"/>
    </row>
  </sheetData>
  <mergeCells count="7">
    <mergeCell ref="A23:E23"/>
    <mergeCell ref="A10:K10"/>
    <mergeCell ref="A22:K22"/>
    <mergeCell ref="B2:B4"/>
    <mergeCell ref="B5:B9"/>
    <mergeCell ref="B11:B21"/>
    <mergeCell ref="G23:H23"/>
  </mergeCells>
  <phoneticPr fontId="22" type="noConversion"/>
  <pageMargins left="0.75" right="0.75" top="1" bottom="1" header="0.5" footer="0.5"/>
  <pageSetup paperSize="9" orientation="portrait"/>
  <ignoredErrors>
    <ignoredError sqref="L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R73"/>
  <sheetViews>
    <sheetView zoomScale="70" zoomScaleNormal="70" workbookViewId="0">
      <selection activeCell="V57" sqref="V57"/>
    </sheetView>
  </sheetViews>
  <sheetFormatPr defaultColWidth="9" defaultRowHeight="12.75" x14ac:dyDescent="0.3"/>
  <cols>
    <col min="1" max="17" width="9" style="5"/>
    <col min="18" max="18" width="27" style="5" customWidth="1"/>
    <col min="19" max="16384" width="9" style="5"/>
  </cols>
  <sheetData>
    <row r="2" spans="12:18" x14ac:dyDescent="0.3">
      <c r="L2" s="46" t="s">
        <v>64</v>
      </c>
      <c r="M2" s="46"/>
      <c r="N2" s="46"/>
      <c r="O2" s="46"/>
      <c r="P2" s="46"/>
      <c r="Q2" s="46"/>
      <c r="R2" s="46"/>
    </row>
    <row r="3" spans="12:18" x14ac:dyDescent="0.3">
      <c r="L3" s="46"/>
      <c r="M3" s="46"/>
      <c r="N3" s="46"/>
      <c r="O3" s="46"/>
      <c r="P3" s="46"/>
      <c r="Q3" s="46"/>
      <c r="R3" s="46"/>
    </row>
    <row r="4" spans="12:18" x14ac:dyDescent="0.3">
      <c r="L4" s="46"/>
      <c r="M4" s="46"/>
      <c r="N4" s="46"/>
      <c r="O4" s="46"/>
      <c r="P4" s="46"/>
      <c r="Q4" s="46"/>
      <c r="R4" s="46"/>
    </row>
    <row r="5" spans="12:18" x14ac:dyDescent="0.3">
      <c r="L5" s="46"/>
      <c r="M5" s="46"/>
      <c r="N5" s="46"/>
      <c r="O5" s="46"/>
      <c r="P5" s="46"/>
      <c r="Q5" s="46"/>
      <c r="R5" s="46"/>
    </row>
    <row r="6" spans="12:18" x14ac:dyDescent="0.3">
      <c r="L6" s="46"/>
      <c r="M6" s="46"/>
      <c r="N6" s="46"/>
      <c r="O6" s="46"/>
      <c r="P6" s="46"/>
      <c r="Q6" s="46"/>
      <c r="R6" s="46"/>
    </row>
    <row r="7" spans="12:18" x14ac:dyDescent="0.3">
      <c r="L7" s="46"/>
      <c r="M7" s="46"/>
      <c r="N7" s="46"/>
      <c r="O7" s="46"/>
      <c r="P7" s="46"/>
      <c r="Q7" s="46"/>
      <c r="R7" s="46"/>
    </row>
    <row r="8" spans="12:18" x14ac:dyDescent="0.3">
      <c r="L8" s="46"/>
      <c r="M8" s="46"/>
      <c r="N8" s="46"/>
      <c r="O8" s="46"/>
      <c r="P8" s="46"/>
      <c r="Q8" s="46"/>
      <c r="R8" s="46"/>
    </row>
    <row r="9" spans="12:18" x14ac:dyDescent="0.3">
      <c r="L9" s="46"/>
      <c r="M9" s="46"/>
      <c r="N9" s="46"/>
      <c r="O9" s="46"/>
      <c r="P9" s="46"/>
      <c r="Q9" s="46"/>
      <c r="R9" s="46"/>
    </row>
    <row r="10" spans="12:18" x14ac:dyDescent="0.3">
      <c r="L10" s="46"/>
      <c r="M10" s="46"/>
      <c r="N10" s="46"/>
      <c r="O10" s="46"/>
      <c r="P10" s="46"/>
      <c r="Q10" s="46"/>
      <c r="R10" s="46"/>
    </row>
    <row r="11" spans="12:18" x14ac:dyDescent="0.3">
      <c r="L11" s="46"/>
      <c r="M11" s="46"/>
      <c r="N11" s="46"/>
      <c r="O11" s="46"/>
      <c r="P11" s="46"/>
      <c r="Q11" s="46"/>
      <c r="R11" s="46"/>
    </row>
    <row r="12" spans="12:18" x14ac:dyDescent="0.3">
      <c r="L12" s="46"/>
      <c r="M12" s="46"/>
      <c r="N12" s="46"/>
      <c r="O12" s="46"/>
      <c r="P12" s="46"/>
      <c r="Q12" s="46"/>
      <c r="R12" s="46"/>
    </row>
    <row r="13" spans="12:18" x14ac:dyDescent="0.3">
      <c r="L13" s="46"/>
      <c r="M13" s="46"/>
      <c r="N13" s="46"/>
      <c r="O13" s="46"/>
      <c r="P13" s="46"/>
      <c r="Q13" s="46"/>
      <c r="R13" s="46"/>
    </row>
    <row r="14" spans="12:18" x14ac:dyDescent="0.3">
      <c r="L14" s="46"/>
      <c r="M14" s="46"/>
      <c r="N14" s="46"/>
      <c r="O14" s="46"/>
      <c r="P14" s="46"/>
      <c r="Q14" s="46"/>
      <c r="R14" s="46"/>
    </row>
    <row r="15" spans="12:18" x14ac:dyDescent="0.3">
      <c r="L15" s="46"/>
      <c r="M15" s="46"/>
      <c r="N15" s="46"/>
      <c r="O15" s="46"/>
      <c r="P15" s="46"/>
      <c r="Q15" s="46"/>
      <c r="R15" s="46"/>
    </row>
    <row r="16" spans="12:18" x14ac:dyDescent="0.3">
      <c r="L16" s="46"/>
      <c r="M16" s="46"/>
      <c r="N16" s="46"/>
      <c r="O16" s="46"/>
      <c r="P16" s="46"/>
      <c r="Q16" s="46"/>
      <c r="R16" s="46"/>
    </row>
    <row r="17" spans="4:18" x14ac:dyDescent="0.3">
      <c r="L17" s="46"/>
      <c r="M17" s="46"/>
      <c r="N17" s="46"/>
      <c r="O17" s="46"/>
      <c r="P17" s="46"/>
      <c r="Q17" s="46"/>
      <c r="R17" s="46"/>
    </row>
    <row r="18" spans="4:18" x14ac:dyDescent="0.3">
      <c r="L18" s="46"/>
      <c r="M18" s="46"/>
      <c r="N18" s="46"/>
      <c r="O18" s="46"/>
      <c r="P18" s="46"/>
      <c r="Q18" s="46"/>
      <c r="R18" s="46"/>
    </row>
    <row r="19" spans="4:18" x14ac:dyDescent="0.3">
      <c r="L19" s="46"/>
      <c r="M19" s="46"/>
      <c r="N19" s="46"/>
      <c r="O19" s="46"/>
      <c r="P19" s="46"/>
      <c r="Q19" s="46"/>
      <c r="R19" s="46"/>
    </row>
    <row r="20" spans="4:18" x14ac:dyDescent="0.3">
      <c r="L20" s="46"/>
      <c r="M20" s="46"/>
      <c r="N20" s="46"/>
      <c r="O20" s="46"/>
      <c r="P20" s="46"/>
      <c r="Q20" s="46"/>
      <c r="R20" s="46"/>
    </row>
    <row r="21" spans="4:18" x14ac:dyDescent="0.3">
      <c r="L21" s="46"/>
      <c r="M21" s="46"/>
      <c r="N21" s="46"/>
      <c r="O21" s="46"/>
      <c r="P21" s="46"/>
      <c r="Q21" s="46"/>
      <c r="R21" s="46"/>
    </row>
    <row r="22" spans="4:18" x14ac:dyDescent="0.3">
      <c r="L22" s="46"/>
      <c r="M22" s="46"/>
      <c r="N22" s="46"/>
      <c r="O22" s="46"/>
      <c r="P22" s="46"/>
      <c r="Q22" s="46"/>
      <c r="R22" s="46"/>
    </row>
    <row r="23" spans="4:18" x14ac:dyDescent="0.3">
      <c r="L23" s="46"/>
      <c r="M23" s="46"/>
      <c r="N23" s="46"/>
      <c r="O23" s="46"/>
      <c r="P23" s="46"/>
      <c r="Q23" s="46"/>
      <c r="R23" s="46"/>
    </row>
    <row r="24" spans="4:18" ht="20.25" x14ac:dyDescent="0.3">
      <c r="D24" s="43" t="s">
        <v>65</v>
      </c>
      <c r="E24" s="44"/>
      <c r="F24" s="44"/>
    </row>
    <row r="32" spans="4:18" x14ac:dyDescent="0.3">
      <c r="L32" s="47" t="s">
        <v>66</v>
      </c>
      <c r="M32" s="48"/>
      <c r="N32" s="48"/>
      <c r="O32" s="48"/>
      <c r="P32" s="48"/>
      <c r="Q32" s="48"/>
      <c r="R32" s="48"/>
    </row>
    <row r="33" spans="4:18" x14ac:dyDescent="0.3">
      <c r="L33" s="48"/>
      <c r="M33" s="48"/>
      <c r="N33" s="48"/>
      <c r="O33" s="48"/>
      <c r="P33" s="48"/>
      <c r="Q33" s="48"/>
      <c r="R33" s="48"/>
    </row>
    <row r="34" spans="4:18" x14ac:dyDescent="0.3">
      <c r="L34" s="48"/>
      <c r="M34" s="48"/>
      <c r="N34" s="48"/>
      <c r="O34" s="48"/>
      <c r="P34" s="48"/>
      <c r="Q34" s="48"/>
      <c r="R34" s="48"/>
    </row>
    <row r="35" spans="4:18" x14ac:dyDescent="0.3">
      <c r="L35" s="48"/>
      <c r="M35" s="48"/>
      <c r="N35" s="48"/>
      <c r="O35" s="48"/>
      <c r="P35" s="48"/>
      <c r="Q35" s="48"/>
      <c r="R35" s="48"/>
    </row>
    <row r="36" spans="4:18" x14ac:dyDescent="0.3">
      <c r="L36" s="48"/>
      <c r="M36" s="48"/>
      <c r="N36" s="48"/>
      <c r="O36" s="48"/>
      <c r="P36" s="48"/>
      <c r="Q36" s="48"/>
      <c r="R36" s="48"/>
    </row>
    <row r="37" spans="4:18" x14ac:dyDescent="0.3">
      <c r="L37" s="48"/>
      <c r="M37" s="48"/>
      <c r="N37" s="48"/>
      <c r="O37" s="48"/>
      <c r="P37" s="48"/>
      <c r="Q37" s="48"/>
      <c r="R37" s="48"/>
    </row>
    <row r="45" spans="4:18" ht="20.25" x14ac:dyDescent="0.3">
      <c r="D45" s="43" t="s">
        <v>67</v>
      </c>
      <c r="E45" s="45"/>
      <c r="F45" s="45"/>
    </row>
    <row r="53" spans="12:18" x14ac:dyDescent="0.3">
      <c r="L53" s="47" t="s">
        <v>68</v>
      </c>
      <c r="M53" s="48"/>
      <c r="N53" s="48"/>
      <c r="O53" s="48"/>
      <c r="P53" s="48"/>
      <c r="Q53" s="48"/>
      <c r="R53" s="48"/>
    </row>
    <row r="54" spans="12:18" x14ac:dyDescent="0.3">
      <c r="L54" s="48"/>
      <c r="M54" s="48"/>
      <c r="N54" s="48"/>
      <c r="O54" s="48"/>
      <c r="P54" s="48"/>
      <c r="Q54" s="48"/>
      <c r="R54" s="48"/>
    </row>
    <row r="55" spans="12:18" x14ac:dyDescent="0.3">
      <c r="L55" s="48"/>
      <c r="M55" s="48"/>
      <c r="N55" s="48"/>
      <c r="O55" s="48"/>
      <c r="P55" s="48"/>
      <c r="Q55" s="48"/>
      <c r="R55" s="48"/>
    </row>
    <row r="56" spans="12:18" x14ac:dyDescent="0.3">
      <c r="L56" s="48"/>
      <c r="M56" s="48"/>
      <c r="N56" s="48"/>
      <c r="O56" s="48"/>
      <c r="P56" s="48"/>
      <c r="Q56" s="48"/>
      <c r="R56" s="48"/>
    </row>
    <row r="57" spans="12:18" x14ac:dyDescent="0.3">
      <c r="L57" s="48"/>
      <c r="M57" s="48"/>
      <c r="N57" s="48"/>
      <c r="O57" s="48"/>
      <c r="P57" s="48"/>
      <c r="Q57" s="48"/>
      <c r="R57" s="48"/>
    </row>
    <row r="58" spans="12:18" x14ac:dyDescent="0.3">
      <c r="L58" s="48"/>
      <c r="M58" s="48"/>
      <c r="N58" s="48"/>
      <c r="O58" s="48"/>
      <c r="P58" s="48"/>
      <c r="Q58" s="48"/>
      <c r="R58" s="48"/>
    </row>
    <row r="73" spans="4:6" ht="20.25" x14ac:dyDescent="0.3">
      <c r="D73" s="43" t="s">
        <v>69</v>
      </c>
      <c r="E73" s="44"/>
      <c r="F73" s="44"/>
    </row>
  </sheetData>
  <mergeCells count="6">
    <mergeCell ref="D24:F24"/>
    <mergeCell ref="D45:F45"/>
    <mergeCell ref="D73:F73"/>
    <mergeCell ref="L2:R23"/>
    <mergeCell ref="L32:R37"/>
    <mergeCell ref="L53:R58"/>
  </mergeCells>
  <phoneticPr fontId="22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>
      <selection activeCell="E18" sqref="E18"/>
    </sheetView>
  </sheetViews>
  <sheetFormatPr defaultColWidth="8.86328125" defaultRowHeight="13.5" x14ac:dyDescent="0.3"/>
  <cols>
    <col min="1" max="1" width="14.1328125" customWidth="1"/>
    <col min="2" max="2" width="13" customWidth="1"/>
    <col min="3" max="4" width="13.53125" customWidth="1"/>
  </cols>
  <sheetData>
    <row r="1" spans="1:12" ht="15" x14ac:dyDescent="0.3">
      <c r="A1" s="1" t="s">
        <v>70</v>
      </c>
      <c r="B1" s="1" t="s">
        <v>71</v>
      </c>
      <c r="C1" s="1" t="s">
        <v>72</v>
      </c>
      <c r="D1" s="2" t="s">
        <v>73</v>
      </c>
    </row>
    <row r="2" spans="1:12" x14ac:dyDescent="0.3">
      <c r="A2" s="2" t="s">
        <v>18</v>
      </c>
      <c r="B2" s="2">
        <v>2</v>
      </c>
      <c r="C2" s="2">
        <v>8</v>
      </c>
      <c r="D2" s="3">
        <f t="shared" ref="D2:D7" si="0">SUM(B2:C2)</f>
        <v>10</v>
      </c>
      <c r="E2" s="4"/>
      <c r="F2" s="4"/>
      <c r="J2" s="4"/>
      <c r="L2" s="4"/>
    </row>
    <row r="3" spans="1:12" x14ac:dyDescent="0.3">
      <c r="A3" s="2" t="s">
        <v>74</v>
      </c>
      <c r="B3" s="2">
        <v>2</v>
      </c>
      <c r="C3" s="2">
        <v>8</v>
      </c>
      <c r="D3" s="3">
        <f t="shared" si="0"/>
        <v>10</v>
      </c>
    </row>
    <row r="4" spans="1:12" x14ac:dyDescent="0.3">
      <c r="A4" s="2" t="s">
        <v>75</v>
      </c>
      <c r="B4" s="2">
        <v>2</v>
      </c>
      <c r="C4" s="2">
        <v>8</v>
      </c>
      <c r="D4" s="3">
        <f t="shared" si="0"/>
        <v>10</v>
      </c>
    </row>
    <row r="5" spans="1:12" x14ac:dyDescent="0.3">
      <c r="A5" s="2" t="s">
        <v>76</v>
      </c>
      <c r="B5" s="2">
        <v>2</v>
      </c>
      <c r="C5" s="2">
        <v>8</v>
      </c>
      <c r="D5" s="3">
        <f t="shared" si="0"/>
        <v>10</v>
      </c>
    </row>
    <row r="6" spans="1:12" x14ac:dyDescent="0.3">
      <c r="A6" s="2" t="s">
        <v>77</v>
      </c>
      <c r="B6" s="2">
        <v>2</v>
      </c>
      <c r="C6" s="2">
        <v>8</v>
      </c>
      <c r="D6" s="3">
        <f t="shared" si="0"/>
        <v>10</v>
      </c>
    </row>
    <row r="7" spans="1:12" x14ac:dyDescent="0.3">
      <c r="A7" s="2" t="s">
        <v>78</v>
      </c>
      <c r="B7" s="2">
        <v>2</v>
      </c>
      <c r="C7" s="2">
        <v>6</v>
      </c>
      <c r="D7" s="3">
        <f t="shared" si="0"/>
        <v>8</v>
      </c>
    </row>
    <row r="8" spans="1:12" x14ac:dyDescent="0.3">
      <c r="A8" s="2" t="s">
        <v>73</v>
      </c>
      <c r="B8" s="3">
        <f>SUM(B2:B7)</f>
        <v>12</v>
      </c>
      <c r="C8" s="3">
        <f>SUM(C2:C7)</f>
        <v>46</v>
      </c>
      <c r="D8" s="3">
        <f>SUM(D2:D7)</f>
        <v>58</v>
      </c>
    </row>
  </sheetData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清单报价</vt:lpstr>
      <vt:lpstr>网络架构拓扑图及无线AP布放点位图</vt:lpstr>
      <vt:lpstr>设备数量统计表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Chester Li</cp:lastModifiedBy>
  <dcterms:created xsi:type="dcterms:W3CDTF">2023-10-16T01:56:00Z</dcterms:created>
  <dcterms:modified xsi:type="dcterms:W3CDTF">2026-07-22T10:32:52Z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8E9465F9EE674EEFB91A60E47B6DC10C_13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