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885"/>
  </bookViews>
  <sheets>
    <sheet name="人员岗位配置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zuozuo</author>
    <author>45561</author>
  </authors>
  <commentList>
    <comment ref="G3" authorId="0">
      <text>
        <r>
          <rPr>
            <b/>
            <sz val="9"/>
            <rFont val="宋体"/>
            <charset val="134"/>
          </rPr>
          <t>zuozuo:</t>
        </r>
        <r>
          <rPr>
            <sz val="9"/>
            <rFont val="宋体"/>
            <charset val="134"/>
          </rPr>
          <t xml:space="preserve">
自行报价，包含但不限于基本工资、绩效工资、计件工资、奖金、利润等，不包含法定节假日3倍薪、夜班补贴、客房服务员超出基础做房量的计件薪酬（此3项根据后期实际排班产生的费用核算）</t>
        </r>
      </text>
    </comment>
    <comment ref="H3" authorId="0">
      <text>
        <r>
          <rPr>
            <b/>
            <sz val="9"/>
            <rFont val="宋体"/>
            <charset val="134"/>
          </rPr>
          <t>zuozuo:</t>
        </r>
        <r>
          <rPr>
            <sz val="9"/>
            <rFont val="宋体"/>
            <charset val="134"/>
          </rPr>
          <t xml:space="preserve">
五险原则按照薪酬标准实缴，不含公积金</t>
        </r>
      </text>
    </comment>
    <comment ref="I3" authorId="1">
      <text>
        <r>
          <rPr>
            <b/>
            <sz val="9"/>
            <rFont val="宋体"/>
            <charset val="134"/>
          </rPr>
          <t>45561:</t>
        </r>
        <r>
          <rPr>
            <sz val="9"/>
            <rFont val="宋体"/>
            <charset val="134"/>
          </rPr>
          <t xml:space="preserve">
均为含税价</t>
        </r>
      </text>
    </comment>
    <comment ref="J3" authorId="0">
      <text>
        <r>
          <rPr>
            <b/>
            <sz val="9"/>
            <rFont val="宋体"/>
            <charset val="134"/>
          </rPr>
          <t>zuozuo:</t>
        </r>
        <r>
          <rPr>
            <sz val="9"/>
            <rFont val="宋体"/>
            <charset val="134"/>
          </rPr>
          <t xml:space="preserve">
固定标准，不可改动</t>
        </r>
      </text>
    </comment>
    <comment ref="K3" authorId="1">
      <text>
        <r>
          <rPr>
            <b/>
            <sz val="9"/>
            <rFont val="宋体"/>
            <charset val="134"/>
          </rPr>
          <t>45561:</t>
        </r>
        <r>
          <rPr>
            <sz val="9"/>
            <rFont val="宋体"/>
            <charset val="134"/>
          </rPr>
          <t xml:space="preserve">
均为含税价</t>
        </r>
      </text>
    </comment>
  </commentList>
</comments>
</file>

<file path=xl/sharedStrings.xml><?xml version="1.0" encoding="utf-8"?>
<sst xmlns="http://schemas.openxmlformats.org/spreadsheetml/2006/main" count="56" uniqueCount="44">
  <si>
    <t>酒店劳务外包人员岗位配置及人工成本费用明细</t>
  </si>
  <si>
    <t>序号</t>
  </si>
  <si>
    <t>员工
类型</t>
  </si>
  <si>
    <t>所属中心/
区域</t>
  </si>
  <si>
    <t>所属部门</t>
  </si>
  <si>
    <t>岗位名称</t>
  </si>
  <si>
    <t>岗位配置</t>
  </si>
  <si>
    <t>薪酬标准
（元/月）</t>
  </si>
  <si>
    <t>社保费用
（根据薪酬标准浮动）</t>
  </si>
  <si>
    <t>月度成本合计</t>
  </si>
  <si>
    <t>福利费标准
（1260元/人/年）</t>
  </si>
  <si>
    <t>年度成本合计</t>
  </si>
  <si>
    <t>外包</t>
  </si>
  <si>
    <t>美仑美奂</t>
  </si>
  <si>
    <t>经理部</t>
  </si>
  <si>
    <t>驻场经理</t>
  </si>
  <si>
    <t>部门编制小计</t>
  </si>
  <si>
    <t>房务部</t>
  </si>
  <si>
    <t>礼宾员</t>
  </si>
  <si>
    <t>客房主管</t>
  </si>
  <si>
    <t>客房服务员</t>
  </si>
  <si>
    <t>PA主管</t>
  </si>
  <si>
    <t>PA</t>
  </si>
  <si>
    <t>工程安保部</t>
  </si>
  <si>
    <t>值班工程师</t>
  </si>
  <si>
    <t>工程安保员</t>
  </si>
  <si>
    <t>餐饮部</t>
  </si>
  <si>
    <t>餐厅服务员</t>
  </si>
  <si>
    <t>热菜主管</t>
  </si>
  <si>
    <t>热菜厨师</t>
  </si>
  <si>
    <t>凉菜主管</t>
  </si>
  <si>
    <t>面点主管</t>
  </si>
  <si>
    <t>面点厨师</t>
  </si>
  <si>
    <t>饼房主管</t>
  </si>
  <si>
    <t>员餐厨师</t>
  </si>
  <si>
    <t>管事员</t>
  </si>
  <si>
    <t>美仑美奂合计</t>
  </si>
  <si>
    <t>馨乐庭</t>
  </si>
  <si>
    <t>洗碗工</t>
  </si>
  <si>
    <t xml:space="preserve"> 馨乐庭合计</t>
  </si>
  <si>
    <t>人员编制合计</t>
  </si>
  <si>
    <t>服务年限</t>
  </si>
  <si>
    <t>费用总计（含税）</t>
  </si>
  <si>
    <r>
      <rPr>
        <sz val="11"/>
        <color theme="1"/>
        <rFont val="宋体"/>
        <charset val="134"/>
        <scheme val="minor"/>
      </rPr>
      <t>备注：1.薪酬标注：自行报价，包含但不限于基本工资、绩效工资、计件工资、奖金、</t>
    </r>
    <r>
      <rPr>
        <sz val="11"/>
        <rFont val="宋体"/>
        <charset val="134"/>
        <scheme val="minor"/>
      </rPr>
      <t>利润</t>
    </r>
    <r>
      <rPr>
        <sz val="11"/>
        <color theme="1"/>
        <rFont val="宋体"/>
        <charset val="134"/>
        <scheme val="minor"/>
      </rPr>
      <t xml:space="preserve">等，不包含法定节假日3倍薪、夜班补贴、客房服务员超出基础做房量的计件薪酬（此3项根据后期实际排班产生的费用核算）；
     2.五险原则按照薪酬标准实缴，不含公积金，严格依照《中华人民共和国社会保险法》及国家、河北省、保定市社会保险相关政策文件规定，按各险种法定缴费比例据实足额缴纳五项社会保险费；
     3.福利费为固定标准（1260元/人/年），不可改动；
     4.报价均为含税价。
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</si>
</sst>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b/>
      <sz val="11"/>
      <color theme="1"/>
      <name val="微软雅黑"/>
      <charset val="134"/>
    </font>
    <font>
      <b/>
      <sz val="11"/>
      <color theme="1"/>
      <name val="宋体"/>
      <charset val="134"/>
      <scheme val="minor"/>
    </font>
    <font>
      <b/>
      <sz val="16"/>
      <name val="微软雅黑"/>
      <charset val="134"/>
    </font>
    <font>
      <b/>
      <sz val="10"/>
      <color indexed="8"/>
      <name val="微软雅黑"/>
      <charset val="134"/>
    </font>
    <font>
      <sz val="10"/>
      <color indexed="8"/>
      <name val="微软雅黑"/>
      <charset val="134"/>
    </font>
    <font>
      <sz val="10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  <scheme val="minor"/>
    </font>
    <font>
      <b/>
      <sz val="9"/>
      <name val="宋体"/>
      <charset val="134"/>
    </font>
    <font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8" borderId="10" applyNumberFormat="0" applyAlignment="0" applyProtection="0">
      <alignment vertical="center"/>
    </xf>
    <xf numFmtId="0" fontId="17" fillId="9" borderId="11" applyNumberFormat="0" applyAlignment="0" applyProtection="0">
      <alignment vertical="center"/>
    </xf>
    <xf numFmtId="0" fontId="18" fillId="9" borderId="10" applyNumberFormat="0" applyAlignment="0" applyProtection="0">
      <alignment vertical="center"/>
    </xf>
    <xf numFmtId="0" fontId="19" fillId="10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44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Font="1"/>
    <xf numFmtId="0" fontId="0" fillId="0" borderId="0" xfId="0" applyProtection="1"/>
    <xf numFmtId="0" fontId="3" fillId="0" borderId="0" xfId="0" applyFont="1" applyFill="1" applyAlignment="1" applyProtection="1">
      <alignment horizontal="center" vertical="center" wrapText="1"/>
      <protection locked="0"/>
    </xf>
    <xf numFmtId="0" fontId="3" fillId="0" borderId="0" xfId="0" applyFont="1" applyFill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 applyProtection="1">
      <alignment horizontal="center" vertical="center" wrapText="1"/>
      <protection locked="0"/>
    </xf>
    <xf numFmtId="0" fontId="6" fillId="0" borderId="2" xfId="50" applyFont="1" applyFill="1" applyBorder="1" applyAlignment="1" applyProtection="1">
      <alignment horizontal="center" vertical="center" wrapText="1"/>
      <protection locked="0"/>
    </xf>
    <xf numFmtId="0" fontId="6" fillId="0" borderId="2" xfId="49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49" applyFont="1" applyFill="1" applyBorder="1" applyAlignment="1" applyProtection="1">
      <alignment horizontal="center" vertical="center" wrapText="1"/>
    </xf>
    <xf numFmtId="176" fontId="6" fillId="0" borderId="2" xfId="49" applyNumberFormat="1" applyFont="1" applyFill="1" applyBorder="1" applyAlignment="1" applyProtection="1">
      <alignment horizontal="center" vertical="center" wrapText="1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50" applyFont="1" applyFill="1" applyBorder="1" applyAlignment="1" applyProtection="1">
      <alignment horizontal="center" vertical="center" wrapText="1"/>
      <protection locked="0"/>
    </xf>
    <xf numFmtId="0" fontId="6" fillId="0" borderId="1" xfId="49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Fill="1" applyAlignment="1" applyProtection="1">
      <alignment horizontal="center" vertical="center" wrapText="1"/>
      <protection locked="0"/>
    </xf>
    <xf numFmtId="0" fontId="0" fillId="0" borderId="0" xfId="0" applyFill="1" applyAlignment="1" applyProtection="1">
      <alignment horizontal="center" vertical="center" wrapText="1"/>
    </xf>
    <xf numFmtId="0" fontId="6" fillId="0" borderId="1" xfId="49" applyFont="1" applyFill="1" applyBorder="1" applyAlignment="1" applyProtection="1">
      <alignment horizontal="center" vertical="center" wrapText="1"/>
      <protection locked="0"/>
    </xf>
    <xf numFmtId="0" fontId="6" fillId="0" borderId="1" xfId="49" applyFont="1" applyFill="1" applyBorder="1" applyAlignment="1" applyProtection="1">
      <alignment horizontal="center" vertical="center" wrapText="1"/>
    </xf>
    <xf numFmtId="0" fontId="5" fillId="4" borderId="1" xfId="0" applyFont="1" applyFill="1" applyBorder="1" applyAlignment="1" applyProtection="1">
      <alignment horizontal="center" vertical="center" wrapText="1"/>
      <protection locked="0"/>
    </xf>
    <xf numFmtId="0" fontId="5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4" borderId="1" xfId="0" applyNumberFormat="1" applyFont="1" applyFill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7" fillId="0" borderId="3" xfId="0" applyFont="1" applyFill="1" applyBorder="1" applyAlignment="1" applyProtection="1">
      <alignment horizontal="center" vertical="center"/>
      <protection locked="0"/>
    </xf>
    <xf numFmtId="0" fontId="6" fillId="0" borderId="4" xfId="0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Fill="1" applyBorder="1" applyAlignment="1" applyProtection="1">
      <alignment horizontal="center" vertical="center"/>
      <protection locked="0"/>
    </xf>
    <xf numFmtId="0" fontId="4" fillId="5" borderId="5" xfId="0" applyFont="1" applyFill="1" applyBorder="1" applyAlignment="1" applyProtection="1">
      <alignment horizontal="center" vertical="center" wrapText="1"/>
      <protection locked="0"/>
    </xf>
    <xf numFmtId="0" fontId="4" fillId="5" borderId="6" xfId="0" applyFont="1" applyFill="1" applyBorder="1" applyAlignment="1" applyProtection="1">
      <alignment horizontal="center" vertical="center" wrapText="1"/>
      <protection locked="0"/>
    </xf>
    <xf numFmtId="0" fontId="4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5" borderId="1" xfId="0" applyNumberFormat="1" applyFont="1" applyFill="1" applyBorder="1" applyAlignment="1" applyProtection="1">
      <alignment horizontal="center" vertical="center" wrapText="1"/>
    </xf>
    <xf numFmtId="0" fontId="4" fillId="6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left" vertical="top" wrapText="1"/>
      <protection locked="0"/>
    </xf>
    <xf numFmtId="0" fontId="0" fillId="0" borderId="0" xfId="0" applyFont="1" applyAlignment="1" applyProtection="1">
      <alignment horizontal="left" vertical="top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M40"/>
  <sheetViews>
    <sheetView tabSelected="1" workbookViewId="0">
      <selection activeCell="K25" sqref="K25"/>
    </sheetView>
  </sheetViews>
  <sheetFormatPr defaultColWidth="9" defaultRowHeight="13.5"/>
  <cols>
    <col min="1" max="1" width="6.73333333333333" style="5" customWidth="1"/>
    <col min="2" max="2" width="7.53333333333333" style="5" customWidth="1"/>
    <col min="3" max="3" width="11.375" style="5" customWidth="1"/>
    <col min="4" max="4" width="13.6166666666667" style="5" customWidth="1"/>
    <col min="5" max="5" width="16.625" style="5" customWidth="1"/>
    <col min="6" max="6" width="12.125" customWidth="1"/>
    <col min="7" max="8" width="14.2583333333333" customWidth="1"/>
    <col min="9" max="10" width="14.575" style="6" customWidth="1"/>
    <col min="11" max="11" width="16.6666666666667" style="6" customWidth="1"/>
  </cols>
  <sheetData>
    <row r="1" s="1" customFormat="1" ht="33" customHeight="1" spans="1:13">
      <c r="A1" s="7" t="s">
        <v>0</v>
      </c>
      <c r="B1" s="7"/>
      <c r="C1" s="7"/>
      <c r="D1" s="7"/>
      <c r="E1" s="7"/>
      <c r="F1" s="7"/>
      <c r="G1" s="7"/>
      <c r="H1" s="7"/>
      <c r="I1" s="8"/>
      <c r="J1" s="8"/>
      <c r="K1" s="8"/>
    </row>
    <row r="2" s="1" customFormat="1" ht="8" customHeight="1" spans="1:13">
      <c r="A2" s="7"/>
      <c r="B2" s="7"/>
      <c r="C2" s="7"/>
      <c r="D2" s="7"/>
      <c r="E2" s="7"/>
      <c r="F2" s="7"/>
      <c r="G2" s="7"/>
      <c r="H2" s="7"/>
      <c r="I2" s="8"/>
      <c r="J2" s="8"/>
      <c r="K2" s="8"/>
    </row>
    <row r="3" s="1" customFormat="1" ht="47" customHeight="1" spans="1:13">
      <c r="A3" s="9" t="s">
        <v>1</v>
      </c>
      <c r="B3" s="9" t="s">
        <v>2</v>
      </c>
      <c r="C3" s="9" t="s">
        <v>3</v>
      </c>
      <c r="D3" s="9" t="s">
        <v>4</v>
      </c>
      <c r="E3" s="9" t="s">
        <v>5</v>
      </c>
      <c r="F3" s="9" t="s">
        <v>6</v>
      </c>
      <c r="G3" s="9" t="s">
        <v>7</v>
      </c>
      <c r="H3" s="9" t="s">
        <v>8</v>
      </c>
      <c r="I3" s="10" t="s">
        <v>9</v>
      </c>
      <c r="J3" s="11" t="s">
        <v>10</v>
      </c>
      <c r="K3" s="10" t="s">
        <v>11</v>
      </c>
    </row>
    <row r="4" s="2" customFormat="1" ht="19" customHeight="1" spans="1:13">
      <c r="A4" s="12">
        <v>1</v>
      </c>
      <c r="B4" s="13" t="s">
        <v>12</v>
      </c>
      <c r="C4" s="13" t="s">
        <v>13</v>
      </c>
      <c r="D4" s="14" t="s">
        <v>14</v>
      </c>
      <c r="E4" s="15" t="s">
        <v>15</v>
      </c>
      <c r="F4" s="16">
        <v>1</v>
      </c>
      <c r="G4" s="16"/>
      <c r="H4" s="16"/>
      <c r="I4" s="17">
        <f>G4+H4</f>
        <v>0</v>
      </c>
      <c r="J4" s="17">
        <v>1260</v>
      </c>
      <c r="K4" s="18">
        <f t="shared" ref="K4:K10" si="0">(I4*12+J4)*F4</f>
        <v>1260</v>
      </c>
    </row>
    <row r="5" s="2" customFormat="1" ht="20" customHeight="1" spans="1:13">
      <c r="A5" s="12">
        <v>2</v>
      </c>
      <c r="B5" s="13"/>
      <c r="C5" s="13"/>
      <c r="D5" s="19" t="s">
        <v>16</v>
      </c>
      <c r="E5" s="19"/>
      <c r="F5" s="20">
        <f t="shared" ref="F5:K5" si="1">SUM(F4:F4)</f>
        <v>1</v>
      </c>
      <c r="G5" s="20">
        <f t="shared" si="1"/>
        <v>0</v>
      </c>
      <c r="H5" s="20">
        <f t="shared" si="1"/>
        <v>0</v>
      </c>
      <c r="I5" s="21">
        <f t="shared" si="1"/>
        <v>0</v>
      </c>
      <c r="J5" s="21">
        <f t="shared" si="1"/>
        <v>1260</v>
      </c>
      <c r="K5" s="21">
        <f t="shared" si="1"/>
        <v>1260</v>
      </c>
    </row>
    <row r="6" s="2" customFormat="1" ht="19" customHeight="1" spans="1:13">
      <c r="A6" s="12">
        <v>3</v>
      </c>
      <c r="B6" s="13"/>
      <c r="C6" s="13"/>
      <c r="D6" s="14" t="s">
        <v>17</v>
      </c>
      <c r="E6" s="15" t="s">
        <v>18</v>
      </c>
      <c r="F6" s="16">
        <v>2</v>
      </c>
      <c r="G6" s="16"/>
      <c r="H6" s="16"/>
      <c r="I6" s="17">
        <f>G6+H6</f>
        <v>0</v>
      </c>
      <c r="J6" s="17">
        <v>1260</v>
      </c>
      <c r="K6" s="18">
        <f t="shared" si="0"/>
        <v>2520</v>
      </c>
    </row>
    <row r="7" s="2" customFormat="1" ht="19" customHeight="1" spans="1:13">
      <c r="A7" s="12">
        <v>4</v>
      </c>
      <c r="B7" s="13"/>
      <c r="C7" s="13"/>
      <c r="D7" s="22"/>
      <c r="E7" s="23" t="s">
        <v>19</v>
      </c>
      <c r="F7" s="24">
        <v>2</v>
      </c>
      <c r="G7" s="24"/>
      <c r="H7" s="24"/>
      <c r="I7" s="17">
        <f>G7+H7</f>
        <v>0</v>
      </c>
      <c r="J7" s="17">
        <v>1260</v>
      </c>
      <c r="K7" s="18">
        <f t="shared" si="0"/>
        <v>2520</v>
      </c>
    </row>
    <row r="8" s="2" customFormat="1" ht="19" customHeight="1" spans="1:13">
      <c r="A8" s="12">
        <v>5</v>
      </c>
      <c r="B8" s="13"/>
      <c r="C8" s="13"/>
      <c r="D8" s="22"/>
      <c r="E8" s="23" t="s">
        <v>20</v>
      </c>
      <c r="F8" s="24">
        <v>6</v>
      </c>
      <c r="G8" s="24"/>
      <c r="H8" s="24"/>
      <c r="I8" s="17">
        <f>G8+H8</f>
        <v>0</v>
      </c>
      <c r="J8" s="17">
        <v>1260</v>
      </c>
      <c r="K8" s="18">
        <f t="shared" si="0"/>
        <v>7560</v>
      </c>
    </row>
    <row r="9" s="2" customFormat="1" ht="19" customHeight="1" spans="1:13">
      <c r="A9" s="12">
        <v>6</v>
      </c>
      <c r="B9" s="13"/>
      <c r="C9" s="13"/>
      <c r="D9" s="22"/>
      <c r="E9" s="23" t="s">
        <v>21</v>
      </c>
      <c r="F9" s="24">
        <v>1</v>
      </c>
      <c r="G9" s="24"/>
      <c r="H9" s="24"/>
      <c r="I9" s="17">
        <f>G9+H9</f>
        <v>0</v>
      </c>
      <c r="J9" s="17">
        <v>1260</v>
      </c>
      <c r="K9" s="18">
        <f t="shared" si="0"/>
        <v>1260</v>
      </c>
    </row>
    <row r="10" s="2" customFormat="1" ht="18" customHeight="1" spans="1:13">
      <c r="A10" s="12">
        <v>7</v>
      </c>
      <c r="B10" s="13"/>
      <c r="C10" s="13"/>
      <c r="D10" s="22"/>
      <c r="E10" s="23" t="s">
        <v>22</v>
      </c>
      <c r="F10" s="24">
        <v>2</v>
      </c>
      <c r="G10" s="24"/>
      <c r="H10" s="24"/>
      <c r="I10" s="17">
        <f>G10+H10</f>
        <v>0</v>
      </c>
      <c r="J10" s="17">
        <v>1260</v>
      </c>
      <c r="K10" s="18">
        <f t="shared" si="0"/>
        <v>2520</v>
      </c>
      <c r="L10" s="25"/>
      <c r="M10" s="26"/>
    </row>
    <row r="11" s="2" customFormat="1" ht="20" customHeight="1" spans="1:13">
      <c r="A11" s="12">
        <v>8</v>
      </c>
      <c r="B11" s="13"/>
      <c r="C11" s="13"/>
      <c r="D11" s="19" t="s">
        <v>16</v>
      </c>
      <c r="E11" s="19"/>
      <c r="F11" s="20">
        <f t="shared" ref="F11:K11" si="2">SUM(F6:F10)</f>
        <v>13</v>
      </c>
      <c r="G11" s="20">
        <f t="shared" si="2"/>
        <v>0</v>
      </c>
      <c r="H11" s="20">
        <f t="shared" si="2"/>
        <v>0</v>
      </c>
      <c r="I11" s="21">
        <f t="shared" si="2"/>
        <v>0</v>
      </c>
      <c r="J11" s="21">
        <f t="shared" si="2"/>
        <v>6300</v>
      </c>
      <c r="K11" s="21">
        <f t="shared" si="2"/>
        <v>16380</v>
      </c>
    </row>
    <row r="12" s="2" customFormat="1" ht="18" customHeight="1" spans="1:13">
      <c r="A12" s="12">
        <v>9</v>
      </c>
      <c r="B12" s="13"/>
      <c r="C12" s="13"/>
      <c r="D12" s="22" t="s">
        <v>23</v>
      </c>
      <c r="E12" s="27" t="s">
        <v>24</v>
      </c>
      <c r="F12" s="24">
        <v>1</v>
      </c>
      <c r="G12" s="24"/>
      <c r="H12" s="24"/>
      <c r="I12" s="28">
        <f>G12+H12</f>
        <v>0</v>
      </c>
      <c r="J12" s="17">
        <v>1260</v>
      </c>
      <c r="K12" s="18">
        <f t="shared" ref="K12:K23" si="3">(I12*12+J12)*F12</f>
        <v>1260</v>
      </c>
    </row>
    <row r="13" s="2" customFormat="1" ht="18" customHeight="1" spans="1:13">
      <c r="A13" s="12">
        <v>10</v>
      </c>
      <c r="B13" s="13"/>
      <c r="C13" s="13"/>
      <c r="D13" s="22"/>
      <c r="E13" s="27" t="s">
        <v>25</v>
      </c>
      <c r="F13" s="24">
        <v>3</v>
      </c>
      <c r="G13" s="24"/>
      <c r="H13" s="24"/>
      <c r="I13" s="28">
        <f>G13+H13</f>
        <v>0</v>
      </c>
      <c r="J13" s="17">
        <v>1260</v>
      </c>
      <c r="K13" s="18">
        <f t="shared" si="3"/>
        <v>3780</v>
      </c>
    </row>
    <row r="14" s="2" customFormat="1" ht="19" customHeight="1" spans="1:13">
      <c r="A14" s="12">
        <v>11</v>
      </c>
      <c r="B14" s="13"/>
      <c r="C14" s="13"/>
      <c r="D14" s="19" t="s">
        <v>16</v>
      </c>
      <c r="E14" s="19"/>
      <c r="F14" s="20">
        <f t="shared" ref="F14:K14" si="4">SUM(F12:F13)</f>
        <v>4</v>
      </c>
      <c r="G14" s="20">
        <f t="shared" si="4"/>
        <v>0</v>
      </c>
      <c r="H14" s="20">
        <f t="shared" si="4"/>
        <v>0</v>
      </c>
      <c r="I14" s="21">
        <f t="shared" si="4"/>
        <v>0</v>
      </c>
      <c r="J14" s="21">
        <f t="shared" si="4"/>
        <v>2520</v>
      </c>
      <c r="K14" s="21">
        <f t="shared" si="4"/>
        <v>5040</v>
      </c>
    </row>
    <row r="15" s="2" customFormat="1" ht="18" customHeight="1" spans="1:13">
      <c r="A15" s="12">
        <v>12</v>
      </c>
      <c r="B15" s="13"/>
      <c r="C15" s="13"/>
      <c r="D15" s="22" t="s">
        <v>26</v>
      </c>
      <c r="E15" s="27" t="s">
        <v>27</v>
      </c>
      <c r="F15" s="24">
        <v>6</v>
      </c>
      <c r="G15" s="24"/>
      <c r="H15" s="24"/>
      <c r="I15" s="28">
        <f>G15+H15</f>
        <v>0</v>
      </c>
      <c r="J15" s="17">
        <v>1260</v>
      </c>
      <c r="K15" s="18">
        <f t="shared" si="3"/>
        <v>7560</v>
      </c>
    </row>
    <row r="16" s="2" customFormat="1" ht="18" customHeight="1" spans="1:13">
      <c r="A16" s="12">
        <v>13</v>
      </c>
      <c r="B16" s="13"/>
      <c r="C16" s="13"/>
      <c r="D16" s="22"/>
      <c r="E16" s="27" t="s">
        <v>28</v>
      </c>
      <c r="F16" s="24">
        <v>1</v>
      </c>
      <c r="G16" s="24"/>
      <c r="H16" s="24"/>
      <c r="I16" s="28">
        <f t="shared" ref="I16:I23" si="5">G16+H16</f>
        <v>0</v>
      </c>
      <c r="J16" s="17">
        <v>1260</v>
      </c>
      <c r="K16" s="18">
        <f t="shared" si="3"/>
        <v>1260</v>
      </c>
    </row>
    <row r="17" s="2" customFormat="1" ht="18" customHeight="1" spans="1:11">
      <c r="A17" s="12">
        <v>14</v>
      </c>
      <c r="B17" s="13"/>
      <c r="C17" s="13"/>
      <c r="D17" s="22"/>
      <c r="E17" s="27" t="s">
        <v>29</v>
      </c>
      <c r="F17" s="24">
        <v>3</v>
      </c>
      <c r="G17" s="24"/>
      <c r="H17" s="24"/>
      <c r="I17" s="28">
        <f t="shared" si="5"/>
        <v>0</v>
      </c>
      <c r="J17" s="17">
        <v>1260</v>
      </c>
      <c r="K17" s="18">
        <f t="shared" si="3"/>
        <v>3780</v>
      </c>
    </row>
    <row r="18" s="2" customFormat="1" ht="18" customHeight="1" spans="1:11">
      <c r="A18" s="12">
        <v>15</v>
      </c>
      <c r="B18" s="13"/>
      <c r="C18" s="13"/>
      <c r="D18" s="22"/>
      <c r="E18" s="27" t="s">
        <v>30</v>
      </c>
      <c r="F18" s="24">
        <v>2</v>
      </c>
      <c r="G18" s="24"/>
      <c r="H18" s="24"/>
      <c r="I18" s="28">
        <f t="shared" si="5"/>
        <v>0</v>
      </c>
      <c r="J18" s="17">
        <v>1260</v>
      </c>
      <c r="K18" s="18">
        <f t="shared" si="3"/>
        <v>2520</v>
      </c>
    </row>
    <row r="19" s="2" customFormat="1" ht="18" customHeight="1" spans="1:11">
      <c r="A19" s="12">
        <v>16</v>
      </c>
      <c r="B19" s="13"/>
      <c r="C19" s="13"/>
      <c r="D19" s="22"/>
      <c r="E19" s="27" t="s">
        <v>31</v>
      </c>
      <c r="F19" s="24">
        <v>1</v>
      </c>
      <c r="G19" s="24"/>
      <c r="H19" s="24"/>
      <c r="I19" s="28">
        <f t="shared" si="5"/>
        <v>0</v>
      </c>
      <c r="J19" s="17">
        <v>1260</v>
      </c>
      <c r="K19" s="18">
        <f t="shared" si="3"/>
        <v>1260</v>
      </c>
    </row>
    <row r="20" s="2" customFormat="1" ht="18" customHeight="1" spans="1:11">
      <c r="A20" s="12">
        <v>17</v>
      </c>
      <c r="B20" s="13"/>
      <c r="C20" s="13"/>
      <c r="D20" s="22"/>
      <c r="E20" s="27" t="s">
        <v>32</v>
      </c>
      <c r="F20" s="24">
        <v>1</v>
      </c>
      <c r="G20" s="24"/>
      <c r="H20" s="24"/>
      <c r="I20" s="28">
        <f t="shared" si="5"/>
        <v>0</v>
      </c>
      <c r="J20" s="17">
        <v>1260</v>
      </c>
      <c r="K20" s="18">
        <f t="shared" si="3"/>
        <v>1260</v>
      </c>
    </row>
    <row r="21" s="2" customFormat="1" ht="18" customHeight="1" spans="1:11">
      <c r="A21" s="12">
        <v>18</v>
      </c>
      <c r="B21" s="13"/>
      <c r="C21" s="13"/>
      <c r="D21" s="22"/>
      <c r="E21" s="27" t="s">
        <v>33</v>
      </c>
      <c r="F21" s="24">
        <v>1</v>
      </c>
      <c r="G21" s="24"/>
      <c r="H21" s="24"/>
      <c r="I21" s="28">
        <f t="shared" si="5"/>
        <v>0</v>
      </c>
      <c r="J21" s="17">
        <v>1260</v>
      </c>
      <c r="K21" s="18">
        <f t="shared" si="3"/>
        <v>1260</v>
      </c>
    </row>
    <row r="22" s="2" customFormat="1" ht="18" customHeight="1" spans="1:11">
      <c r="A22" s="12">
        <v>19</v>
      </c>
      <c r="B22" s="13"/>
      <c r="C22" s="13"/>
      <c r="D22" s="22"/>
      <c r="E22" s="27" t="s">
        <v>34</v>
      </c>
      <c r="F22" s="24">
        <v>1</v>
      </c>
      <c r="G22" s="24"/>
      <c r="H22" s="24"/>
      <c r="I22" s="28">
        <f t="shared" si="5"/>
        <v>0</v>
      </c>
      <c r="J22" s="17">
        <v>1260</v>
      </c>
      <c r="K22" s="18">
        <f t="shared" si="3"/>
        <v>1260</v>
      </c>
    </row>
    <row r="23" s="2" customFormat="1" ht="18" customHeight="1" spans="1:11">
      <c r="A23" s="12">
        <v>20</v>
      </c>
      <c r="B23" s="13"/>
      <c r="C23" s="13"/>
      <c r="D23" s="22"/>
      <c r="E23" s="27" t="s">
        <v>35</v>
      </c>
      <c r="F23" s="24">
        <v>3</v>
      </c>
      <c r="G23" s="24"/>
      <c r="H23" s="24"/>
      <c r="I23" s="28">
        <f t="shared" si="5"/>
        <v>0</v>
      </c>
      <c r="J23" s="17">
        <v>1260</v>
      </c>
      <c r="K23" s="18">
        <f t="shared" si="3"/>
        <v>3780</v>
      </c>
    </row>
    <row r="24" s="2" customFormat="1" ht="20" customHeight="1" spans="1:11">
      <c r="A24" s="12">
        <v>21</v>
      </c>
      <c r="B24" s="13"/>
      <c r="C24" s="12"/>
      <c r="D24" s="19" t="s">
        <v>16</v>
      </c>
      <c r="E24" s="19"/>
      <c r="F24" s="20">
        <f t="shared" ref="F24:K24" si="6">SUM(F15:F23)</f>
        <v>19</v>
      </c>
      <c r="G24" s="20">
        <f t="shared" si="6"/>
        <v>0</v>
      </c>
      <c r="H24" s="20">
        <f t="shared" si="6"/>
        <v>0</v>
      </c>
      <c r="I24" s="21">
        <f t="shared" si="6"/>
        <v>0</v>
      </c>
      <c r="J24" s="21">
        <f t="shared" si="6"/>
        <v>11340</v>
      </c>
      <c r="K24" s="21">
        <f t="shared" si="6"/>
        <v>23940</v>
      </c>
    </row>
    <row r="25" s="3" customFormat="1" ht="21" customHeight="1" spans="1:11">
      <c r="A25" s="12">
        <v>22</v>
      </c>
      <c r="B25" s="13"/>
      <c r="C25" s="29" t="s">
        <v>36</v>
      </c>
      <c r="D25" s="29"/>
      <c r="E25" s="29"/>
      <c r="F25" s="30">
        <f>F11+F14+F24+F5</f>
        <v>37</v>
      </c>
      <c r="G25" s="30">
        <f>G5+G11+G14+G24</f>
        <v>0</v>
      </c>
      <c r="H25" s="30">
        <f>H5+H11+H14+H24</f>
        <v>0</v>
      </c>
      <c r="I25" s="31">
        <f>I5+I11+I14+I24</f>
        <v>0</v>
      </c>
      <c r="J25" s="31">
        <f>J5+J11+J14+J24</f>
        <v>21420</v>
      </c>
      <c r="K25" s="31">
        <f>K5+K11+K14+K24</f>
        <v>46620</v>
      </c>
    </row>
    <row r="26" s="2" customFormat="1" ht="20" customHeight="1" spans="1:11">
      <c r="A26" s="12">
        <v>23</v>
      </c>
      <c r="B26" s="13"/>
      <c r="C26" s="32" t="s">
        <v>37</v>
      </c>
      <c r="D26" s="22" t="s">
        <v>17</v>
      </c>
      <c r="E26" s="27" t="s">
        <v>19</v>
      </c>
      <c r="F26" s="24">
        <v>2</v>
      </c>
      <c r="G26" s="24"/>
      <c r="H26" s="24"/>
      <c r="I26" s="28">
        <f>G26+H26</f>
        <v>0</v>
      </c>
      <c r="J26" s="17">
        <v>1260</v>
      </c>
      <c r="K26" s="18">
        <f t="shared" ref="K26:K29" si="7">(I26*12+J26)*F26</f>
        <v>2520</v>
      </c>
    </row>
    <row r="27" s="2" customFormat="1" ht="18" customHeight="1" spans="1:11">
      <c r="A27" s="12">
        <v>24</v>
      </c>
      <c r="B27" s="13"/>
      <c r="C27" s="33"/>
      <c r="D27" s="22"/>
      <c r="E27" s="27" t="s">
        <v>20</v>
      </c>
      <c r="F27" s="24">
        <v>5</v>
      </c>
      <c r="G27" s="24"/>
      <c r="H27" s="24"/>
      <c r="I27" s="28">
        <f>G27+H27</f>
        <v>0</v>
      </c>
      <c r="J27" s="17">
        <v>1260</v>
      </c>
      <c r="K27" s="18">
        <f t="shared" si="7"/>
        <v>6300</v>
      </c>
    </row>
    <row r="28" s="2" customFormat="1" ht="18" customHeight="1" spans="1:11">
      <c r="A28" s="12">
        <v>25</v>
      </c>
      <c r="B28" s="13"/>
      <c r="C28" s="33"/>
      <c r="D28" s="22"/>
      <c r="E28" s="27" t="s">
        <v>25</v>
      </c>
      <c r="F28" s="24">
        <v>3</v>
      </c>
      <c r="G28" s="24"/>
      <c r="H28" s="24"/>
      <c r="I28" s="28">
        <f>G28+H28</f>
        <v>0</v>
      </c>
      <c r="J28" s="17">
        <v>1260</v>
      </c>
      <c r="K28" s="18">
        <f t="shared" si="7"/>
        <v>3780</v>
      </c>
    </row>
    <row r="29" s="2" customFormat="1" ht="18" customHeight="1" spans="1:11">
      <c r="A29" s="12">
        <v>26</v>
      </c>
      <c r="B29" s="13"/>
      <c r="C29" s="33"/>
      <c r="D29" s="22"/>
      <c r="E29" s="27" t="s">
        <v>22</v>
      </c>
      <c r="F29" s="24">
        <v>2</v>
      </c>
      <c r="G29" s="24"/>
      <c r="H29" s="24"/>
      <c r="I29" s="28">
        <f>G29+H29</f>
        <v>0</v>
      </c>
      <c r="J29" s="17">
        <v>1260</v>
      </c>
      <c r="K29" s="18">
        <f t="shared" si="7"/>
        <v>2520</v>
      </c>
    </row>
    <row r="30" s="2" customFormat="1" ht="20" customHeight="1" spans="1:11">
      <c r="A30" s="12">
        <v>27</v>
      </c>
      <c r="B30" s="13"/>
      <c r="C30" s="34"/>
      <c r="D30" s="19" t="s">
        <v>16</v>
      </c>
      <c r="E30" s="19"/>
      <c r="F30" s="20">
        <f t="shared" ref="F30:K30" si="8">SUM(F26:F29)</f>
        <v>12</v>
      </c>
      <c r="G30" s="20">
        <f t="shared" si="8"/>
        <v>0</v>
      </c>
      <c r="H30" s="20">
        <f t="shared" si="8"/>
        <v>0</v>
      </c>
      <c r="I30" s="21">
        <f t="shared" si="8"/>
        <v>0</v>
      </c>
      <c r="J30" s="21">
        <f t="shared" si="8"/>
        <v>5040</v>
      </c>
      <c r="K30" s="21">
        <f t="shared" si="8"/>
        <v>15120</v>
      </c>
    </row>
    <row r="31" s="2" customFormat="1" ht="18" customHeight="1" spans="1:11">
      <c r="A31" s="12">
        <v>28</v>
      </c>
      <c r="B31" s="13"/>
      <c r="C31" s="33"/>
      <c r="D31" s="35" t="s">
        <v>26</v>
      </c>
      <c r="E31" s="27" t="s">
        <v>27</v>
      </c>
      <c r="F31" s="24">
        <v>2</v>
      </c>
      <c r="G31" s="24"/>
      <c r="H31" s="24"/>
      <c r="I31" s="28">
        <f>G31+H31</f>
        <v>0</v>
      </c>
      <c r="J31" s="17">
        <v>1260</v>
      </c>
      <c r="K31" s="18">
        <f>(I31*12+J31)*F31</f>
        <v>2520</v>
      </c>
    </row>
    <row r="32" s="2" customFormat="1" ht="18" customHeight="1" spans="1:11">
      <c r="A32" s="12">
        <v>29</v>
      </c>
      <c r="B32" s="13"/>
      <c r="C32" s="33"/>
      <c r="D32" s="14"/>
      <c r="E32" s="27" t="s">
        <v>38</v>
      </c>
      <c r="F32" s="24">
        <v>1</v>
      </c>
      <c r="G32" s="24"/>
      <c r="H32" s="24"/>
      <c r="I32" s="28">
        <f>G32+H32</f>
        <v>0</v>
      </c>
      <c r="J32" s="17">
        <v>1260</v>
      </c>
      <c r="K32" s="18">
        <f>(I32*12+J32)*F32</f>
        <v>1260</v>
      </c>
    </row>
    <row r="33" s="2" customFormat="1" ht="21" customHeight="1" spans="1:11">
      <c r="A33" s="12">
        <v>30</v>
      </c>
      <c r="B33" s="13"/>
      <c r="C33" s="36"/>
      <c r="D33" s="19" t="s">
        <v>16</v>
      </c>
      <c r="E33" s="19"/>
      <c r="F33" s="20">
        <f t="shared" ref="F33:K33" si="9">SUM(F31:F32)</f>
        <v>3</v>
      </c>
      <c r="G33" s="20">
        <f t="shared" si="9"/>
        <v>0</v>
      </c>
      <c r="H33" s="20">
        <f t="shared" si="9"/>
        <v>0</v>
      </c>
      <c r="I33" s="21">
        <f t="shared" si="9"/>
        <v>0</v>
      </c>
      <c r="J33" s="21">
        <f t="shared" si="9"/>
        <v>2520</v>
      </c>
      <c r="K33" s="21">
        <f t="shared" si="9"/>
        <v>3780</v>
      </c>
    </row>
    <row r="34" s="3" customFormat="1" ht="20" customHeight="1" spans="1:11">
      <c r="A34" s="12">
        <v>31</v>
      </c>
      <c r="B34" s="13"/>
      <c r="C34" s="29" t="s">
        <v>39</v>
      </c>
      <c r="D34" s="29"/>
      <c r="E34" s="29"/>
      <c r="F34" s="30">
        <f t="shared" ref="F34:K34" si="10">F30+F33</f>
        <v>15</v>
      </c>
      <c r="G34" s="30">
        <f t="shared" si="10"/>
        <v>0</v>
      </c>
      <c r="H34" s="30">
        <f t="shared" si="10"/>
        <v>0</v>
      </c>
      <c r="I34" s="31">
        <f t="shared" si="10"/>
        <v>0</v>
      </c>
      <c r="J34" s="31">
        <f t="shared" si="10"/>
        <v>7560</v>
      </c>
      <c r="K34" s="31">
        <f t="shared" si="10"/>
        <v>18900</v>
      </c>
    </row>
    <row r="35" s="4" customFormat="1" ht="27" customHeight="1" spans="1:11">
      <c r="A35" s="37" t="s">
        <v>40</v>
      </c>
      <c r="B35" s="38"/>
      <c r="C35" s="38"/>
      <c r="D35" s="38"/>
      <c r="E35" s="38"/>
      <c r="F35" s="39">
        <f t="shared" ref="F35:K35" si="11">F25+F34</f>
        <v>52</v>
      </c>
      <c r="G35" s="39">
        <f t="shared" si="11"/>
        <v>0</v>
      </c>
      <c r="H35" s="39">
        <f t="shared" si="11"/>
        <v>0</v>
      </c>
      <c r="I35" s="40">
        <f t="shared" si="11"/>
        <v>0</v>
      </c>
      <c r="J35" s="40">
        <f t="shared" si="11"/>
        <v>28980</v>
      </c>
      <c r="K35" s="40">
        <f t="shared" si="11"/>
        <v>65520</v>
      </c>
    </row>
    <row r="36" s="4" customFormat="1" ht="27" customHeight="1" spans="1:11">
      <c r="A36" s="41" t="s">
        <v>41</v>
      </c>
      <c r="B36" s="41"/>
      <c r="C36" s="41"/>
      <c r="D36" s="41"/>
      <c r="E36" s="41"/>
      <c r="F36" s="41"/>
      <c r="G36" s="41"/>
      <c r="H36" s="41"/>
      <c r="I36" s="41"/>
      <c r="J36" s="41"/>
      <c r="K36" s="41">
        <v>2</v>
      </c>
    </row>
    <row r="37" s="4" customFormat="1" ht="27" customHeight="1" spans="1:11">
      <c r="A37" s="41" t="s">
        <v>42</v>
      </c>
      <c r="B37" s="41"/>
      <c r="C37" s="41"/>
      <c r="D37" s="41"/>
      <c r="E37" s="41"/>
      <c r="F37" s="41"/>
      <c r="G37" s="41"/>
      <c r="H37" s="41"/>
      <c r="I37" s="41"/>
      <c r="J37" s="41"/>
      <c r="K37" s="41">
        <f>K35*K36</f>
        <v>131040</v>
      </c>
    </row>
    <row r="38" ht="9" customHeight="1" spans="1:11">
      <c r="A38" s="42" t="s">
        <v>43</v>
      </c>
      <c r="B38" s="42"/>
      <c r="C38" s="42"/>
      <c r="D38" s="42"/>
      <c r="E38" s="42"/>
      <c r="F38" s="42"/>
      <c r="G38" s="42"/>
      <c r="H38" s="42"/>
      <c r="I38" s="43"/>
      <c r="J38" s="43"/>
      <c r="K38" s="43"/>
    </row>
    <row r="39" spans="1:11">
      <c r="A39" s="42"/>
      <c r="B39" s="42"/>
      <c r="C39" s="42"/>
      <c r="D39" s="42"/>
      <c r="E39" s="42"/>
      <c r="F39" s="42"/>
      <c r="G39" s="42"/>
      <c r="H39" s="42"/>
      <c r="I39" s="43"/>
      <c r="J39" s="43"/>
      <c r="K39" s="43"/>
    </row>
    <row r="40" ht="61" customHeight="1" spans="1:11">
      <c r="A40" s="42"/>
      <c r="B40" s="42"/>
      <c r="C40" s="42"/>
      <c r="D40" s="42"/>
      <c r="E40" s="42"/>
      <c r="F40" s="42"/>
      <c r="G40" s="42"/>
      <c r="H40" s="42"/>
      <c r="I40" s="43"/>
      <c r="J40" s="43"/>
      <c r="K40" s="43"/>
    </row>
  </sheetData>
  <sheetProtection algorithmName="SHA-512" hashValue="u/eXXfGFKbxIWQvFk2oRtVCb2G39E02eeyzSnAzuXUckLWGoA6y2AXIuY3wEZ1EwJkNWLAG9c9+vR/9A469VnA==" saltValue="CaxzSsIWu0Yzv8XHc01kYw==" spinCount="100000" sheet="1" objects="1"/>
  <mergeCells count="21">
    <mergeCell ref="A1:K1"/>
    <mergeCell ref="D5:E5"/>
    <mergeCell ref="D11:E11"/>
    <mergeCell ref="D14:E14"/>
    <mergeCell ref="D24:E24"/>
    <mergeCell ref="C25:E25"/>
    <mergeCell ref="D30:E30"/>
    <mergeCell ref="D33:E33"/>
    <mergeCell ref="C34:E34"/>
    <mergeCell ref="A35:E35"/>
    <mergeCell ref="A36:J36"/>
    <mergeCell ref="A37:J37"/>
    <mergeCell ref="B4:B34"/>
    <mergeCell ref="C4:C24"/>
    <mergeCell ref="C26:C33"/>
    <mergeCell ref="D6:D10"/>
    <mergeCell ref="D12:D13"/>
    <mergeCell ref="D15:D23"/>
    <mergeCell ref="D26:D29"/>
    <mergeCell ref="D31:D32"/>
    <mergeCell ref="A38:K40"/>
  </mergeCells>
  <printOptions horizontalCentered="1"/>
  <pageMargins left="0.196527777777778" right="0.196527777777778" top="0.590277777777778" bottom="0.590277777777778" header="0.393055555555556" footer="0.393055555555556"/>
  <pageSetup paperSize="9" scale="70" orientation="portrait" horizontalDpi="600"/>
  <headerFooter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9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人员岗位配置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WPS_1622773723</cp:lastModifiedBy>
  <dcterms:created xsi:type="dcterms:W3CDTF">2006-09-24T16:00:00Z</dcterms:created>
  <dcterms:modified xsi:type="dcterms:W3CDTF">2026-07-14T07:04:02Z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7972AC7FB4284753A84B4811C771FD2A</vt:lpwstr>
  </property>
  <property fmtid="{D5CDD505-2E9C-101B-9397-08002B2CF9AE}" pid="4" name="CalculationRule">
    <vt:i4>0</vt:i4>
  </property>
</Properties>
</file>