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760"/>
  </bookViews>
  <sheets>
    <sheet name="III标段 " sheetId="1" r:id="rId1"/>
  </sheets>
  <definedNames>
    <definedName name="_xlnm.Print_Area" localSheetId="0">'III标段 '!$A$1:$F$9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<sst xmlns="http://schemas.openxmlformats.org/spreadsheetml/2006/main" count="15" uniqueCount="15">
  <si>
    <t>深圳国际农业食品创新中心项目等项目多联机中央空调设备采购批量招标Ⅲ标段招标控制价情况汇总表</t>
  </si>
  <si>
    <t>序号</t>
  </si>
  <si>
    <t>标段划分</t>
  </si>
  <si>
    <t>项目名称</t>
  </si>
  <si>
    <t>招标控制价总价
(元)</t>
  </si>
  <si>
    <t>暂列金
（元）</t>
  </si>
  <si>
    <t>上限价（元）</t>
  </si>
  <si>
    <t>Ⅲ标</t>
  </si>
  <si>
    <t>深圳歌剧院</t>
  </si>
  <si>
    <t>深圳市人民医院改扩建工程一期（急诊综合楼）项目</t>
  </si>
  <si>
    <t>国家技术标准创新基地（深圳）项目</t>
  </si>
  <si>
    <t>深圳文学艺术中心项目</t>
  </si>
  <si>
    <t>深圳职业技术大学深汕校区项目</t>
  </si>
  <si>
    <t>Ⅲ标小计</t>
  </si>
  <si>
    <t>备注：投标报价上限价=(招标控制价总价-不可竞争费)x(1-上限净下浮率)+不可竞争费。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</si>
</sst>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24">
    <font>
      <sz val="11"/>
      <color theme="1"/>
      <name val="宋体"/>
      <charset val="134"/>
      <scheme val="minor"/>
    </font>
    <font>
      <b/>
      <sz val="10"/>
      <color theme="1"/>
      <name val="宋体"/>
      <charset val="134"/>
      <scheme val="minor"/>
    </font>
    <font>
      <sz val="10"/>
      <color theme="1"/>
      <name val="宋体"/>
      <charset val="134"/>
      <scheme val="minor"/>
    </font>
    <font>
      <b/>
      <sz val="16"/>
      <color theme="1"/>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2">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Fill="1" applyAlignment="1">
      <alignment horizontal="center" vertical="center"/>
    </xf>
    <xf numFmtId="176" fontId="2" fillId="0" borderId="0" xfId="0" applyNumberFormat="1" applyFont="1" applyFill="1" applyAlignment="1">
      <alignment horizontal="center" vertical="center"/>
    </xf>
    <xf numFmtId="0" fontId="3" fillId="0" borderId="0" xfId="0" applyFont="1" applyAlignment="1">
      <alignment horizontal="center" vertical="center" wrapText="1"/>
    </xf>
    <xf numFmtId="176" fontId="3" fillId="0" borderId="0" xfId="0" applyNumberFormat="1" applyFont="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176" fontId="1" fillId="0" borderId="1" xfId="0" applyNumberFormat="1" applyFont="1" applyFill="1" applyBorder="1" applyAlignment="1">
      <alignment horizontal="center" vertical="center" wrapText="1"/>
    </xf>
    <xf numFmtId="0" fontId="1" fillId="0" borderId="0" xfId="0" applyFont="1" applyFill="1" applyAlignment="1">
      <alignment horizontal="center" vertical="center"/>
    </xf>
    <xf numFmtId="0" fontId="2" fillId="0" borderId="1" xfId="0" applyFont="1" applyBorder="1" applyAlignment="1">
      <alignment horizontal="center" vertical="center"/>
    </xf>
    <xf numFmtId="0" fontId="2" fillId="0" borderId="2" xfId="0" applyFont="1" applyFill="1" applyBorder="1" applyAlignment="1">
      <alignment horizontal="center" vertical="center"/>
    </xf>
    <xf numFmtId="0" fontId="4" fillId="0" borderId="1" xfId="0" applyFont="1" applyFill="1" applyBorder="1" applyAlignment="1">
      <alignment vertical="center" wrapText="1"/>
    </xf>
    <xf numFmtId="177"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xf>
    <xf numFmtId="0" fontId="2" fillId="0" borderId="3" xfId="0" applyFont="1" applyFill="1" applyBorder="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2"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9"/>
  <sheetViews>
    <sheetView tabSelected="1" view="pageBreakPreview" zoomScaleNormal="100" workbookViewId="0">
      <selection activeCell="A1" sqref="A1:F9"/>
    </sheetView>
  </sheetViews>
  <sheetFormatPr defaultColWidth="9" defaultRowHeight="25" customHeight="1" outlineLevelCol="7"/>
  <cols>
    <col min="1" max="1" width="4.625" style="2" customWidth="1"/>
    <col min="2" max="2" width="5.375" style="3" customWidth="1"/>
    <col min="3" max="3" width="34" style="3" customWidth="1"/>
    <col min="4" max="4" width="28.1833333333333" style="3" customWidth="1"/>
    <col min="5" max="5" width="22" style="4" customWidth="1"/>
    <col min="6" max="6" width="17.6333333333333" style="4" customWidth="1"/>
    <col min="7" max="7" width="9" style="3"/>
    <col min="8" max="16384" width="9" style="2"/>
  </cols>
  <sheetData>
    <row r="1" ht="80" customHeight="1" spans="1:8">
      <c r="A1" s="5" t="s">
        <v>0</v>
      </c>
      <c r="B1" s="5"/>
      <c r="C1" s="5"/>
      <c r="D1" s="5"/>
      <c r="E1" s="6"/>
      <c r="F1" s="6"/>
    </row>
    <row r="2" s="1" customFormat="1" ht="51" customHeight="1" spans="1:8">
      <c r="A2" s="7" t="s">
        <v>1</v>
      </c>
      <c r="B2" s="8" t="s">
        <v>2</v>
      </c>
      <c r="C2" s="9" t="s">
        <v>3</v>
      </c>
      <c r="D2" s="8" t="s">
        <v>4</v>
      </c>
      <c r="E2" s="10" t="s">
        <v>5</v>
      </c>
      <c r="F2" s="10" t="s">
        <v>6</v>
      </c>
      <c r="G2" s="11"/>
    </row>
    <row r="3" ht="35" customHeight="1" spans="1:8">
      <c r="A3" s="12">
        <v>1</v>
      </c>
      <c r="B3" s="13" t="s">
        <v>7</v>
      </c>
      <c r="C3" s="14" t="s">
        <v>8</v>
      </c>
      <c r="D3" s="15">
        <v>6009544.16</v>
      </c>
      <c r="E3" s="16">
        <v>285400</v>
      </c>
      <c r="F3" s="16">
        <f t="shared" ref="F3:F7" si="0">(D3-E3)*(1-5%)+E3</f>
        <v>5723336.952</v>
      </c>
    </row>
    <row r="4" ht="35" customHeight="1" spans="1:8">
      <c r="A4" s="12">
        <v>2</v>
      </c>
      <c r="B4" s="17"/>
      <c r="C4" s="14" t="s">
        <v>9</v>
      </c>
      <c r="D4" s="15">
        <v>897913.23</v>
      </c>
      <c r="E4" s="16">
        <v>50000</v>
      </c>
      <c r="F4" s="16">
        <f t="shared" si="0"/>
        <v>855517.5685</v>
      </c>
    </row>
    <row r="5" ht="35" customHeight="1" spans="1:8">
      <c r="A5" s="12">
        <v>3</v>
      </c>
      <c r="B5" s="17"/>
      <c r="C5" s="14" t="s">
        <v>10</v>
      </c>
      <c r="D5" s="15">
        <v>450139.11</v>
      </c>
      <c r="E5" s="16">
        <v>21400</v>
      </c>
      <c r="F5" s="16">
        <f t="shared" si="0"/>
        <v>428702.1545</v>
      </c>
    </row>
    <row r="6" ht="35" customHeight="1" spans="1:8">
      <c r="A6" s="12">
        <v>4</v>
      </c>
      <c r="B6" s="17"/>
      <c r="C6" s="14" t="s">
        <v>11</v>
      </c>
      <c r="D6" s="15">
        <v>1265497.82</v>
      </c>
      <c r="E6" s="16">
        <v>60000</v>
      </c>
      <c r="F6" s="16">
        <f t="shared" si="0"/>
        <v>1205222.929</v>
      </c>
    </row>
    <row r="7" ht="35" customHeight="1" spans="1:8">
      <c r="A7" s="12">
        <v>5</v>
      </c>
      <c r="B7" s="17"/>
      <c r="C7" s="14" t="s">
        <v>12</v>
      </c>
      <c r="D7" s="15">
        <v>13067106.56</v>
      </c>
      <c r="E7" s="16">
        <v>620000</v>
      </c>
      <c r="F7" s="16">
        <f t="shared" si="0"/>
        <v>12444751.232</v>
      </c>
    </row>
    <row r="8" ht="32" customHeight="1" spans="1:8">
      <c r="A8" s="12"/>
      <c r="B8" s="18" t="s">
        <v>13</v>
      </c>
      <c r="C8" s="18"/>
      <c r="D8" s="19">
        <f t="shared" ref="D8:F8" si="1">SUM(D3:D7)</f>
        <v>21690200.88</v>
      </c>
      <c r="E8" s="19">
        <f t="shared" si="1"/>
        <v>1036800</v>
      </c>
      <c r="F8" s="19">
        <f t="shared" si="1"/>
        <v>20657530.836</v>
      </c>
    </row>
    <row r="9" s="2" customFormat="1" customHeight="1" spans="1:8">
      <c r="A9" s="20" t="s">
        <v>14</v>
      </c>
      <c r="B9" s="20"/>
      <c r="C9" s="20"/>
      <c r="D9" s="21"/>
      <c r="E9" s="16"/>
      <c r="F9" s="16"/>
      <c r="G9" s="3"/>
      <c r="H9" s="3"/>
    </row>
  </sheetData>
  <sheetProtection formatCells="0" formatColumns="0" formatRows="0" insertRows="0" insertColumns="0" insertHyperlinks="0" deleteColumns="0" deleteRows="0" sort="0" autoFilter="0" pivotTables="0"/>
  <mergeCells count="4">
    <mergeCell ref="A1:F1"/>
    <mergeCell ref="B8:C8"/>
    <mergeCell ref="A9:F9"/>
    <mergeCell ref="B3:B7"/>
  </mergeCells>
  <pageMargins left="1.45625" right="1.69236111111111" top="0.75" bottom="0.75" header="0.3" footer="0.3"/>
  <pageSetup paperSize="9" scale="9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III标段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KXY</dc:creator>
  <cp:lastModifiedBy>烨烨(珊珊)</cp:lastModifiedBy>
  <dcterms:created xsi:type="dcterms:W3CDTF">2025-10-28T03:51:00Z</dcterms:created>
  <dcterms:modified xsi:type="dcterms:W3CDTF">2025-11-20T06:16:35Z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0B580E6FE2C24CE1AFB6FBFA50BB782F_11</vt:lpwstr>
  </property>
  <property fmtid="{D5CDD505-2E9C-101B-9397-08002B2CF9AE}" pid="3" name="KSOProductBuildVer">
    <vt:lpwstr>2052-12.1.0.23542</vt:lpwstr>
  </property>
</Properties>
</file>